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24-11\BP\"/>
    </mc:Choice>
  </mc:AlternateContent>
  <xr:revisionPtr revIDLastSave="0" documentId="13_ncr:1_{F2BF1644-8719-4C56-83EC-2425C14D6B54}" xr6:coauthVersionLast="47" xr6:coauthVersionMax="47" xr10:uidLastSave="{00000000-0000-0000-0000-000000000000}"/>
  <bookViews>
    <workbookView xWindow="-120" yWindow="-120" windowWidth="29040" windowHeight="15720" xr2:uid="{5A82033A-B6FC-4B2C-A6AF-9BFFBAA27BD9}"/>
  </bookViews>
  <sheets>
    <sheet name="ĐẤT PNN" sheetId="1" r:id="rId1"/>
    <sheet name="ĐẤT NN" sheetId="2" r:id="rId2"/>
  </sheets>
  <definedNames>
    <definedName name="_xlnm._FilterDatabase" localSheetId="1" hidden="1">'ĐẤT NN'!$A$5:$N$40</definedName>
    <definedName name="_xlnm._FilterDatabase" localSheetId="0" hidden="1">'ĐẤT PNN'!$B$4:$K$40</definedName>
    <definedName name="_xlnm.Print_Area" localSheetId="1">'ĐẤT NN'!$A$1:$N$41</definedName>
    <definedName name="_xlnm.Print_Area" localSheetId="0">'ĐẤT PNN'!$A$1:$N$41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1" i="1" l="1"/>
  <c r="J41" i="1"/>
  <c r="I41" i="1"/>
  <c r="K40" i="1"/>
  <c r="J40" i="1"/>
  <c r="I40" i="1"/>
  <c r="K39" i="1"/>
  <c r="J39" i="1"/>
  <c r="I39" i="1"/>
  <c r="K38" i="1"/>
  <c r="J38" i="1"/>
  <c r="I38" i="1"/>
  <c r="K37" i="1"/>
  <c r="J37" i="1"/>
  <c r="I37" i="1"/>
  <c r="K36" i="1"/>
  <c r="J36" i="1"/>
  <c r="I36" i="1"/>
  <c r="K35" i="1"/>
  <c r="J35" i="1"/>
  <c r="I35" i="1"/>
  <c r="K34" i="1"/>
  <c r="J34" i="1"/>
  <c r="I34" i="1"/>
  <c r="K33" i="1"/>
  <c r="J33" i="1"/>
  <c r="I33" i="1"/>
  <c r="K32" i="1"/>
  <c r="J32" i="1"/>
  <c r="I32" i="1"/>
  <c r="K31" i="1"/>
  <c r="J31" i="1"/>
  <c r="I31" i="1"/>
  <c r="K30" i="1"/>
  <c r="J30" i="1"/>
  <c r="I30" i="1"/>
  <c r="K29" i="1"/>
  <c r="J29" i="1"/>
  <c r="I29" i="1"/>
  <c r="K28" i="1"/>
  <c r="J28" i="1"/>
  <c r="I28" i="1"/>
  <c r="K27" i="1"/>
  <c r="J27" i="1"/>
  <c r="I27" i="1"/>
  <c r="K26" i="1"/>
  <c r="J26" i="1"/>
  <c r="I26" i="1"/>
  <c r="K25" i="1"/>
  <c r="J25" i="1"/>
  <c r="I25" i="1"/>
  <c r="K24" i="1"/>
  <c r="J24" i="1"/>
  <c r="I24" i="1"/>
  <c r="K23" i="1"/>
  <c r="J23" i="1"/>
  <c r="I23" i="1"/>
  <c r="K22" i="1"/>
  <c r="J22" i="1"/>
  <c r="I22" i="1"/>
  <c r="K21" i="1"/>
  <c r="J21" i="1"/>
  <c r="I21" i="1"/>
  <c r="K20" i="1"/>
  <c r="J20" i="1"/>
  <c r="I20" i="1"/>
  <c r="K19" i="1"/>
  <c r="J19" i="1"/>
  <c r="I19" i="1"/>
  <c r="K18" i="1"/>
  <c r="J18" i="1"/>
  <c r="I18" i="1"/>
  <c r="K17" i="1"/>
  <c r="J17" i="1"/>
  <c r="I17" i="1"/>
  <c r="K16" i="1"/>
  <c r="J16" i="1"/>
  <c r="I16" i="1"/>
  <c r="K15" i="1"/>
  <c r="J15" i="1"/>
  <c r="I15" i="1"/>
  <c r="K14" i="1"/>
  <c r="J14" i="1"/>
  <c r="I14" i="1"/>
  <c r="K13" i="1"/>
  <c r="J13" i="1"/>
  <c r="I13" i="1"/>
  <c r="K12" i="1"/>
  <c r="J12" i="1"/>
  <c r="I12" i="1"/>
  <c r="K11" i="1"/>
  <c r="J11" i="1"/>
  <c r="I11" i="1"/>
  <c r="K10" i="1"/>
  <c r="J10" i="1"/>
  <c r="I10" i="1"/>
  <c r="K9" i="1"/>
  <c r="J9" i="1"/>
  <c r="I9" i="1"/>
  <c r="K8" i="1"/>
  <c r="J8" i="1"/>
  <c r="I8" i="1"/>
  <c r="K7" i="1"/>
  <c r="J7" i="1"/>
  <c r="I7" i="1"/>
  <c r="R41" i="1"/>
  <c r="Q41" i="1"/>
  <c r="T41" i="1" s="1"/>
  <c r="P41" i="1"/>
  <c r="S41" i="1" s="1"/>
  <c r="R40" i="1"/>
  <c r="Q40" i="1"/>
  <c r="T40" i="1" s="1"/>
  <c r="P40" i="1"/>
  <c r="S40" i="1" s="1"/>
  <c r="T39" i="1"/>
  <c r="S39" i="1"/>
  <c r="R39" i="1"/>
  <c r="Q39" i="1"/>
  <c r="P39" i="1"/>
  <c r="T38" i="1"/>
  <c r="R38" i="1"/>
  <c r="Q38" i="1"/>
  <c r="P38" i="1"/>
  <c r="S38" i="1" s="1"/>
  <c r="S37" i="1"/>
  <c r="R37" i="1"/>
  <c r="Q37" i="1"/>
  <c r="T37" i="1" s="1"/>
  <c r="P37" i="1"/>
  <c r="S36" i="1"/>
  <c r="R36" i="1"/>
  <c r="Q36" i="1"/>
  <c r="T36" i="1" s="1"/>
  <c r="P36" i="1"/>
  <c r="R35" i="1"/>
  <c r="Q35" i="1"/>
  <c r="T35" i="1" s="1"/>
  <c r="P35" i="1"/>
  <c r="S35" i="1" s="1"/>
  <c r="T34" i="1"/>
  <c r="R34" i="1"/>
  <c r="Q34" i="1"/>
  <c r="P34" i="1"/>
  <c r="S34" i="1" s="1"/>
  <c r="R33" i="1"/>
  <c r="Q33" i="1"/>
  <c r="T33" i="1" s="1"/>
  <c r="P33" i="1"/>
  <c r="S33" i="1" s="1"/>
  <c r="T32" i="1"/>
  <c r="S32" i="1"/>
  <c r="R32" i="1"/>
  <c r="Q32" i="1"/>
  <c r="P32" i="1"/>
  <c r="T31" i="1"/>
  <c r="S31" i="1"/>
  <c r="R31" i="1"/>
  <c r="Q31" i="1"/>
  <c r="P31" i="1"/>
  <c r="R30" i="1"/>
  <c r="Q30" i="1"/>
  <c r="T30" i="1" s="1"/>
  <c r="P30" i="1"/>
  <c r="S30" i="1" s="1"/>
  <c r="R29" i="1"/>
  <c r="Q29" i="1"/>
  <c r="T29" i="1" s="1"/>
  <c r="P29" i="1"/>
  <c r="S29" i="1" s="1"/>
  <c r="R28" i="1"/>
  <c r="Q28" i="1"/>
  <c r="T28" i="1" s="1"/>
  <c r="P28" i="1"/>
  <c r="S28" i="1" s="1"/>
  <c r="T27" i="1"/>
  <c r="S27" i="1"/>
  <c r="R27" i="1"/>
  <c r="Q27" i="1"/>
  <c r="P27" i="1"/>
  <c r="T26" i="1"/>
  <c r="R26" i="1"/>
  <c r="Q26" i="1"/>
  <c r="P26" i="1"/>
  <c r="S26" i="1" s="1"/>
  <c r="S25" i="1"/>
  <c r="R25" i="1"/>
  <c r="Q25" i="1"/>
  <c r="T25" i="1" s="1"/>
  <c r="P25" i="1"/>
  <c r="S24" i="1"/>
  <c r="R24" i="1"/>
  <c r="Q24" i="1"/>
  <c r="T24" i="1" s="1"/>
  <c r="P24" i="1"/>
  <c r="R23" i="1"/>
  <c r="Q23" i="1"/>
  <c r="T23" i="1" s="1"/>
  <c r="P23" i="1"/>
  <c r="S23" i="1" s="1"/>
  <c r="T22" i="1"/>
  <c r="R22" i="1"/>
  <c r="Q22" i="1"/>
  <c r="P22" i="1"/>
  <c r="S22" i="1" s="1"/>
  <c r="R21" i="1"/>
  <c r="Q21" i="1"/>
  <c r="T21" i="1" s="1"/>
  <c r="P21" i="1"/>
  <c r="S21" i="1" s="1"/>
  <c r="T20" i="1"/>
  <c r="S20" i="1"/>
  <c r="R20" i="1"/>
  <c r="Q20" i="1"/>
  <c r="P20" i="1"/>
  <c r="T19" i="1"/>
  <c r="S19" i="1"/>
  <c r="R19" i="1"/>
  <c r="Q19" i="1"/>
  <c r="P19" i="1"/>
  <c r="R18" i="1"/>
  <c r="Q18" i="1"/>
  <c r="T18" i="1" s="1"/>
  <c r="P18" i="1"/>
  <c r="S18" i="1" s="1"/>
  <c r="S17" i="1"/>
  <c r="R17" i="1"/>
  <c r="Q17" i="1"/>
  <c r="T17" i="1" s="1"/>
  <c r="P17" i="1"/>
  <c r="R16" i="1"/>
  <c r="Q16" i="1"/>
  <c r="T16" i="1" s="1"/>
  <c r="P16" i="1"/>
  <c r="S16" i="1" s="1"/>
  <c r="T15" i="1"/>
  <c r="S15" i="1"/>
  <c r="R15" i="1"/>
  <c r="Q15" i="1"/>
  <c r="P15" i="1"/>
  <c r="T14" i="1"/>
  <c r="R14" i="1"/>
  <c r="Q14" i="1"/>
  <c r="P14" i="1"/>
  <c r="S14" i="1" s="1"/>
  <c r="S13" i="1"/>
  <c r="R13" i="1"/>
  <c r="Q13" i="1"/>
  <c r="T13" i="1" s="1"/>
  <c r="P13" i="1"/>
  <c r="T12" i="1"/>
  <c r="S12" i="1"/>
  <c r="R12" i="1"/>
  <c r="Q12" i="1"/>
  <c r="P12" i="1"/>
  <c r="R11" i="1"/>
  <c r="Q11" i="1"/>
  <c r="T11" i="1" s="1"/>
  <c r="P11" i="1"/>
  <c r="S11" i="1" s="1"/>
  <c r="T10" i="1"/>
  <c r="R10" i="1"/>
  <c r="Q10" i="1"/>
  <c r="P10" i="1"/>
  <c r="S10" i="1" s="1"/>
  <c r="R9" i="1"/>
  <c r="Q9" i="1"/>
  <c r="T9" i="1" s="1"/>
  <c r="P9" i="1"/>
  <c r="S9" i="1" s="1"/>
  <c r="T8" i="1"/>
  <c r="S8" i="1"/>
  <c r="R8" i="1"/>
  <c r="Q8" i="1"/>
  <c r="P8" i="1"/>
  <c r="T7" i="1"/>
  <c r="S7" i="1"/>
  <c r="R7" i="1"/>
  <c r="Q7" i="1"/>
  <c r="P7" i="1"/>
  <c r="N33" i="2"/>
  <c r="K33" i="2" s="1"/>
  <c r="C40" i="2"/>
  <c r="C41" i="2"/>
  <c r="C37" i="2" l="1"/>
  <c r="N15" i="2"/>
  <c r="N16" i="2"/>
  <c r="N17" i="2"/>
  <c r="N18" i="2"/>
  <c r="K18" i="2" s="1"/>
  <c r="N19" i="2"/>
  <c r="K19" i="2" s="1"/>
  <c r="N20" i="2"/>
  <c r="N8" i="2"/>
  <c r="N37" i="2"/>
  <c r="N35" i="2"/>
  <c r="N34" i="2"/>
  <c r="N32" i="2"/>
  <c r="N31" i="2"/>
  <c r="N30" i="2"/>
  <c r="N29" i="2"/>
  <c r="N28" i="2"/>
  <c r="N23" i="2"/>
  <c r="K23" i="2" s="1"/>
  <c r="N22" i="2"/>
  <c r="N21" i="2"/>
  <c r="N14" i="2"/>
  <c r="N13" i="2"/>
  <c r="N12" i="2"/>
  <c r="N11" i="2"/>
  <c r="N10" i="2"/>
  <c r="N9" i="2"/>
  <c r="N25" i="2"/>
  <c r="N26" i="2"/>
  <c r="N27" i="2"/>
  <c r="N24" i="2"/>
  <c r="B8" i="2"/>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8" i="1" l="1"/>
  <c r="B9" i="1" s="1"/>
  <c r="L37" i="1"/>
  <c r="N37" i="1"/>
  <c r="M37" i="1"/>
  <c r="L35" i="1"/>
  <c r="N35" i="1"/>
  <c r="M35" i="1"/>
  <c r="L34" i="1"/>
  <c r="N34" i="1"/>
  <c r="M34" i="1"/>
  <c r="L33" i="1"/>
  <c r="N33" i="1"/>
  <c r="M33" i="1"/>
  <c r="L32" i="1"/>
  <c r="N32" i="1"/>
  <c r="M32" i="1"/>
  <c r="L31" i="1"/>
  <c r="N31" i="1"/>
  <c r="M31" i="1"/>
  <c r="L30" i="1"/>
  <c r="N30" i="1"/>
  <c r="M30" i="1"/>
  <c r="L29" i="1"/>
  <c r="N29" i="1"/>
  <c r="M29" i="1"/>
  <c r="L28" i="1"/>
  <c r="N28" i="1"/>
  <c r="M28" i="1"/>
  <c r="L27" i="1"/>
  <c r="N27" i="1"/>
  <c r="M27" i="1"/>
  <c r="L26" i="1"/>
  <c r="N26" i="1"/>
  <c r="M26" i="1"/>
  <c r="L25" i="1"/>
  <c r="N25" i="1"/>
  <c r="M25" i="1"/>
  <c r="L24" i="1"/>
  <c r="N24" i="1"/>
  <c r="M24" i="1"/>
  <c r="L23" i="1"/>
  <c r="N23" i="1"/>
  <c r="M23" i="1"/>
  <c r="L22" i="1"/>
  <c r="N22" i="1"/>
  <c r="M22" i="1"/>
  <c r="L21" i="1"/>
  <c r="N21" i="1"/>
  <c r="M21" i="1"/>
  <c r="L20" i="1"/>
  <c r="N20" i="1"/>
  <c r="M20" i="1"/>
  <c r="L19" i="1"/>
  <c r="N19" i="1"/>
  <c r="M19" i="1"/>
  <c r="L18" i="1"/>
  <c r="N18" i="1"/>
  <c r="M18" i="1"/>
  <c r="L17" i="1"/>
  <c r="N17" i="1"/>
  <c r="M17" i="1"/>
  <c r="L16" i="1"/>
  <c r="N16" i="1"/>
  <c r="M16" i="1"/>
  <c r="L15" i="1"/>
  <c r="N15" i="1"/>
  <c r="M15" i="1"/>
  <c r="L14" i="1"/>
  <c r="N14" i="1"/>
  <c r="M14" i="1"/>
  <c r="L13" i="1"/>
  <c r="N13" i="1"/>
  <c r="M13" i="1"/>
  <c r="L12" i="1"/>
  <c r="N12" i="1"/>
  <c r="M12" i="1"/>
  <c r="L11" i="1"/>
  <c r="N11" i="1"/>
  <c r="M11" i="1"/>
  <c r="L10" i="1"/>
  <c r="N10" i="1"/>
  <c r="M10" i="1"/>
  <c r="L9" i="1"/>
  <c r="N9" i="1"/>
  <c r="M9" i="1"/>
  <c r="L8" i="1"/>
  <c r="N8" i="1"/>
  <c r="M8" i="1"/>
  <c r="L7" i="1"/>
  <c r="N7" i="1"/>
  <c r="M7" i="1"/>
  <c r="O7" i="2"/>
  <c r="N7" i="2"/>
  <c r="L19" i="2" l="1"/>
  <c r="L33" i="2"/>
  <c r="L8" i="2"/>
  <c r="L21" i="2"/>
  <c r="L14" i="2"/>
  <c r="L23" i="2"/>
  <c r="L24" i="2"/>
  <c r="L25" i="2"/>
  <c r="L26" i="2"/>
  <c r="L27" i="2"/>
  <c r="L34" i="2"/>
  <c r="L11" i="2"/>
  <c r="L12" i="2"/>
  <c r="L7" i="2"/>
  <c r="L9" i="2"/>
  <c r="L13" i="2"/>
  <c r="L16" i="2"/>
  <c r="L37" i="2"/>
  <c r="L15" i="2"/>
  <c r="L17" i="2"/>
  <c r="L32" i="2"/>
  <c r="L31" i="2"/>
  <c r="L30" i="2"/>
  <c r="L29" i="2"/>
  <c r="L28" i="2"/>
  <c r="L20" i="2"/>
  <c r="B10" i="1"/>
  <c r="L18" i="2"/>
  <c r="L35" i="2"/>
  <c r="L10" i="2"/>
  <c r="L22" i="2"/>
  <c r="B11" i="1" l="1"/>
  <c r="B12" i="1" l="1"/>
  <c r="B13" i="1" l="1"/>
  <c r="B14" i="1" l="1"/>
  <c r="B15" i="1" l="1"/>
  <c r="B16" i="1" l="1"/>
  <c r="B17" i="1" l="1"/>
  <c r="B18" i="1" l="1"/>
  <c r="B19" i="1" l="1"/>
  <c r="B20" i="1" l="1"/>
  <c r="B21" i="1" l="1"/>
  <c r="B22" i="1" l="1"/>
  <c r="B23" i="1" l="1"/>
  <c r="B24" i="1" l="1"/>
  <c r="B25" i="1" l="1"/>
  <c r="B26" i="1" l="1"/>
  <c r="B27" i="1" l="1"/>
  <c r="B28" i="1" l="1"/>
  <c r="B29" i="1" l="1"/>
  <c r="B30" i="1" l="1"/>
  <c r="B31" i="1" l="1"/>
  <c r="B32" i="1" l="1"/>
  <c r="B33" i="1" l="1"/>
  <c r="B34" i="1" l="1"/>
  <c r="B35" i="1" l="1"/>
  <c r="B36" i="1" l="1"/>
  <c r="B37" i="1" l="1"/>
  <c r="B38" i="1" l="1"/>
  <c r="B39" i="1" l="1"/>
  <c r="B40" i="1" l="1"/>
  <c r="B41" i="1" s="1"/>
</calcChain>
</file>

<file path=xl/sharedStrings.xml><?xml version="1.0" encoding="utf-8"?>
<sst xmlns="http://schemas.openxmlformats.org/spreadsheetml/2006/main" count="302" uniqueCount="150">
  <si>
    <t>STT</t>
  </si>
  <si>
    <t>Tên đường</t>
  </si>
  <si>
    <t>Đoạn đường</t>
  </si>
  <si>
    <t>Toàn tuyến</t>
  </si>
  <si>
    <t>Đường ĐT 758</t>
  </si>
  <si>
    <t>Đường ĐT 757</t>
  </si>
  <si>
    <t>Giáp ranh xã Lộc Quang</t>
  </si>
  <si>
    <t>Đường ĐT 756</t>
  </si>
  <si>
    <t>Ngã 3 giao đường ĐT 758
 (thửa đất số 254, tờ bản đồ số 41)</t>
  </si>
  <si>
    <t>Cầu suối Cát (thửa đất số 8, tờ bản đồ số 4; ranh giới xã Tân Quan)</t>
  </si>
  <si>
    <t>Ranh giới xã Nha Bích
(thửa đất số 594, tờ bản đồ số 15)</t>
  </si>
  <si>
    <t>Cầu Bà Nùng ranh giới Tân Hưng - P. An Lộc (thửa đất số 87 , tờ bản đồ 68)</t>
  </si>
  <si>
    <t>Giáp đường ĐT 756</t>
  </si>
  <si>
    <t>Điểm cuối thửa đất số 247, tờ bản đồ số 123 (Đất hộ ông Lê Hoàng Đàn; đối diện Trường THCS Thanh An)</t>
  </si>
  <si>
    <t xml:space="preserve">Cầu Trà Thanh giáp 
ranh xã Bình Tân </t>
  </si>
  <si>
    <t>Ngã 3 giao đường ĐT 756
 (thửa đất số 249, tờ bản đồ số 41, nhà Bia tưởng niệm xã Tân Hưng cũ)</t>
  </si>
  <si>
    <t>Cầu Sông bé giáp ranh 
xã Thuận Phú (thửa đất số 135, tờ bản đồ số 16)</t>
  </si>
  <si>
    <t>Đường nhựa từ Ngã 5 đi Cầu Đúc</t>
  </si>
  <si>
    <t>Ngã 5 trường Trung học phổ thông Trần Phú A</t>
  </si>
  <si>
    <t>Đường nhựa từ Ngã 5 đi Minh Lập</t>
  </si>
  <si>
    <t>Ngã 3 giao ĐT 756 (thửa đất số 20, tờ bản đồ số 11)</t>
  </si>
  <si>
    <t>Ngã 5 trường Trung học phổ thông Trần Phú A đi ấp Hưng Phát</t>
  </si>
  <si>
    <t xml:space="preserve">Đường nhựa Ấp 7 - ấp 5
(giáp ranh xã Tân Lợi cũ đi An Khương cũ)
</t>
  </si>
  <si>
    <t>Ngã ba đi ấp 7 (thửa đất số 157, tờ bản đồ số 104)</t>
  </si>
  <si>
    <t>Ngã ba nhà ông Nôi (thửa đất số 101, tờ bản đồ số 100)</t>
  </si>
  <si>
    <t>Đường nhựa ấp 5 (An Khương cũ)-ấp Trà Thanh (Thanh An cũ)</t>
  </si>
  <si>
    <t>Giáp ranh xã Thanh An cũ (thửa đất số 729, tờ bản đồ số 70)</t>
  </si>
  <si>
    <t>Đường nhựa thác số 4 vào 
Cây xăng An Khương</t>
  </si>
  <si>
    <t>Ngã ba nhà bà Thạch (thửa đất số 168, tờ bản đồ số 105)</t>
  </si>
  <si>
    <t>Giáp ranh xã Tân Quan (Tân Lợi cũ, thửa đất số 538, tờ bản đồ số 109)</t>
  </si>
  <si>
    <t>Đường nhựa Địa Hạt - Sóc Dầm</t>
  </si>
  <si>
    <t>Đường ĐT 757 (thửa đất số 416, tờ bản đồ số 123)</t>
  </si>
  <si>
    <t>Hết đất Đình thần Thanh An (thửa đất số 349, tờ bản đồ số 129)</t>
  </si>
  <si>
    <t>Đường trục chính ấp Sở Xiêm</t>
  </si>
  <si>
    <t>Từ cổng chào ấp Sở Xiêm (thửa đất số 143, tờ bản đồ số 26)</t>
  </si>
  <si>
    <t>Ngã 3 giao đường Tân Hưng - Long Tân (thửa đất số 71, tờ bản đồ số 34)</t>
  </si>
  <si>
    <t>Đường trục chính Vườn ươm ấp Sóc Quả</t>
  </si>
  <si>
    <t>Ngã 3 giao ĐT 758 (thửa đất số 76, tờ bản đồ số 43)</t>
  </si>
  <si>
    <t>Hết tuyến (thửa đất số 190, tờ bản đồ số 44)</t>
  </si>
  <si>
    <t>Đường trục chính ấp Hưng Yên</t>
  </si>
  <si>
    <t>Ngã 3 giao ĐT 756 (thửa đất số 54, tờ bản đồ số 55)</t>
  </si>
  <si>
    <t>Ngã 3 giao đường ĐT 758 (thửa đất số 40, tờ bản đồ số 42)</t>
  </si>
  <si>
    <t>Ngã 3 vào nhà máy 30/4 đi cầu Long Tân</t>
  </si>
  <si>
    <t>Ngã 3 giao đường ĐT 756 (thửa đất số 112, tờ bản đồ số 26)</t>
  </si>
  <si>
    <t>Đến hết đường nhựa, đầu ấp Sóc ruộng (thửa đất số 12, tờ bản đồ số 34 )</t>
  </si>
  <si>
    <t>Ngã 3 xã đi hồ An Khương</t>
  </si>
  <si>
    <t>Ngã ba xã (thửa đất số 848, tờ bản đồ số 99)</t>
  </si>
  <si>
    <t>Ngã 3 bà Út Cua (thửa đất số 536, tờ bản đồ số 94)</t>
  </si>
  <si>
    <t>Ngã 3 xã đi hồ An Khương (đoạn còn lại)</t>
  </si>
  <si>
    <t>Hồ An Khương (thửa đất số 527, tờ bản đồ số 70)</t>
  </si>
  <si>
    <t>Đường nhựa ấp 4 đi đường ĐT 757</t>
  </si>
  <si>
    <t>Từ ngã 3 nhà ông Vinh (thửa đất số 1578, tờ bản đồ số 70)</t>
  </si>
  <si>
    <t>Đường ĐT 757 (thửa đất số 671, tờ bản đồ số 84)</t>
  </si>
  <si>
    <t>Đường nhựa ấp 2 đi đường ĐT 757</t>
  </si>
  <si>
    <t>Ngã 3 nhà bà Hằng (thửa đất số 222, tờ bản đồ số 94)</t>
  </si>
  <si>
    <t>Đường ĐT 757 (thửa đất số 296, tờ bản đồ số 69)</t>
  </si>
  <si>
    <t>Ngã 3 nhà ông Khéc (thửa đất số 479, tờ bản đồ số 69)</t>
  </si>
  <si>
    <t>Đường ĐT 757 (thửa đất số 19, tờ bản đồ số 87)</t>
  </si>
  <si>
    <t>Đường nhựa vào đập thủy điện Srok Phu Miêng</t>
  </si>
  <si>
    <t>Cổng Thủy điện Srok Phu Miêng (thửa đất số 357, tờ bản đồ số 130)</t>
  </si>
  <si>
    <t>Đường bê tông của các tổ 1, 2, 3, 4, 5, 6, 7, 8, 9 ấp Hưng Lập B</t>
  </si>
  <si>
    <t>Các tuyến đường ở khu chợ Tân Hưng</t>
  </si>
  <si>
    <t>Các tuyến đường nhựa còn lại</t>
  </si>
  <si>
    <t>Đường bê tông có độ rộng từ 3m trở lên</t>
  </si>
  <si>
    <t>Xã Tân Hưng</t>
  </si>
  <si>
    <t>Điểm đầu</t>
  </si>
  <si>
    <t>Điểm cuối</t>
  </si>
  <si>
    <t xml:space="preserve">Điểm đầu </t>
  </si>
  <si>
    <t>Giáp ranh với cao su Nông trường Trà Thanh - công ty cao su Bình Long (Hộ ông Hoàng Giáp Sơn) (thửa đất số 137, tờ bản đồ số 122 )</t>
  </si>
  <si>
    <t>HQII1</t>
  </si>
  <si>
    <t>HQII2</t>
  </si>
  <si>
    <t>HQII3</t>
  </si>
  <si>
    <t>HQII4</t>
  </si>
  <si>
    <t>HQII5</t>
  </si>
  <si>
    <t>HQII6</t>
  </si>
  <si>
    <t>HQII7</t>
  </si>
  <si>
    <t>HQII8</t>
  </si>
  <si>
    <t>HQII9</t>
  </si>
  <si>
    <t>HQIX1</t>
  </si>
  <si>
    <t>HQIX2</t>
  </si>
  <si>
    <t>HQIX3</t>
  </si>
  <si>
    <t>HQIX4</t>
  </si>
  <si>
    <t>HQIX5</t>
  </si>
  <si>
    <t>HQIX6</t>
  </si>
  <si>
    <t>HQIX7</t>
  </si>
  <si>
    <t>HQIX8</t>
  </si>
  <si>
    <t>HQIX9</t>
  </si>
  <si>
    <t>HQIX10</t>
  </si>
  <si>
    <t>HQIX11</t>
  </si>
  <si>
    <t>HQIX12</t>
  </si>
  <si>
    <t>HQIX13</t>
  </si>
  <si>
    <t>HQXII1</t>
  </si>
  <si>
    <t>HQXII2</t>
  </si>
  <si>
    <t>HQXII3</t>
  </si>
  <si>
    <t>HQXII4</t>
  </si>
  <si>
    <t>HQXII5</t>
  </si>
  <si>
    <t>HQXII6</t>
  </si>
  <si>
    <t>HQXII7</t>
  </si>
  <si>
    <t>HQXII9</t>
  </si>
  <si>
    <t>HQII12, HQIX15, HQXII11</t>
  </si>
  <si>
    <t>HQII11, HQIX14, HQXII10</t>
  </si>
  <si>
    <t>HQII10, HQXII8</t>
  </si>
  <si>
    <t>Giá đất trồng cây lâu năm hiện hành</t>
  </si>
  <si>
    <t>Giá đất ở hiện hành</t>
  </si>
  <si>
    <t>Giá đất sản xuất kinh doanh hiện hành</t>
  </si>
  <si>
    <t>Giá đất thương mại dịch vụ hiện hành</t>
  </si>
  <si>
    <t>Giá đất trồng cây hằng năm hiện hành</t>
  </si>
  <si>
    <t>Giá đất nuôi trồng thủy sản đề xuất</t>
  </si>
  <si>
    <t>Giá đất trồng cây lâu năm đề xuất</t>
  </si>
  <si>
    <t>Giá đất trồng cây hằng năm đề xuất</t>
  </si>
  <si>
    <t>Giá đất ở đề xuất</t>
  </si>
  <si>
    <t>Hệ số điều chỉnh đất ở (lần)</t>
  </si>
  <si>
    <t>Hệ số điều chỉnh đất thương mại dịch vụ (lần)</t>
  </si>
  <si>
    <t xml:space="preserve">Hệ số điều chỉnh đất sản xuất kinh doanh (lần) </t>
  </si>
  <si>
    <t>Giá đất nuôi trồng thủy sản hiện hành</t>
  </si>
  <si>
    <t>Hệ số điều chỉnh đất nông nghiệp (lần)</t>
  </si>
  <si>
    <t>Giá đất thương mại dịch vụ đề xuất</t>
  </si>
  <si>
    <t>Giá đất sản xuất kinh doanh đề xuất</t>
  </si>
  <si>
    <t>Ngã 3 dốc cà phê (thửa đất số 105, tờ bản đồ số 31)</t>
  </si>
  <si>
    <t>Ngã 3 dốc cà phê (thửa đất số 40, tờ bản đồ số 31)</t>
  </si>
  <si>
    <t>Ngã 3 giao đường ĐT 758
 (thửa đất số 259, tờ bản đồ số 41; trường THCS Tân Hưng)</t>
  </si>
  <si>
    <t>Cầu suối Cát (thửa đất số 326, tờ bản đồ số 81; ranh giới xã Tân Quan)</t>
  </si>
  <si>
    <t>Thửa đất số 254, tờ bản đồ số 123 (Chủ sử dụng: Phạm Văn Dung; đối diện trường THCS Thanh An)</t>
  </si>
  <si>
    <t>Điểm cuối thửa đất số 371, tờ bản đồ số 123 (Chủ sử dụng: Vũ Văn Giỏi)</t>
  </si>
  <si>
    <t>Thửa đất số 369, tờ bản đồ số 123 (chủ sử dụng: Bùi Thị Yến)</t>
  </si>
  <si>
    <t>Ngã tư giao đường bê tông Tổ 6, Trung Sơn (thửa đất số 87, tờ bản đồ số 130)</t>
  </si>
  <si>
    <t>Ngã tư giao đường bê tông Tổ 6, Trung Sơn (thửa đất số 46, tờ bản đồ số 131)</t>
  </si>
  <si>
    <t>Giáp ranh đất cao su nhà nước (hết thửa đất số 168, tờ bản đồ số 41)</t>
  </si>
  <si>
    <t>Từ lô cao su nhà nước
(thửa đất số 02, tờ bản đồ số 40; đất cao su)</t>
  </si>
  <si>
    <t>Ngã 3 bà Út Cua (thửa đất số 535, tờ bản đồ số 94)</t>
  </si>
  <si>
    <t xml:space="preserve">Cầu Đúc, giáp ranh xã Tân Quan (thửa đất số 104, tờ bản đồ số 57) </t>
  </si>
  <si>
    <t>Ngã ba trạm y tế xã Tân Quan (thửa đất số 364, tờ bản đồ số 123)</t>
  </si>
  <si>
    <t>Các tuyến đường ở khu chợ Thanh An (cũ)</t>
  </si>
  <si>
    <t>bs</t>
  </si>
  <si>
    <t>đỏ</t>
  </si>
  <si>
    <t>Tân Hưng</t>
  </si>
  <si>
    <t>xanh</t>
  </si>
  <si>
    <t>An Khương</t>
  </si>
  <si>
    <t>đen</t>
  </si>
  <si>
    <t xml:space="preserve"> Thanh An</t>
  </si>
  <si>
    <t>Đường Bê tông xi măng nông thôn có độ rộng từ 3m trở lên nối với đường ĐT 756, ĐT 757 và đường ĐT 758 trong phạm vi 300m từ HLLG</t>
  </si>
  <si>
    <t xml:space="preserve"> Xã Tân Hưng</t>
  </si>
  <si>
    <t>PHỤ LỤC I. BẢNG GIÁ CÁC LOẠI ĐẤT NÔNG NGHIỆP</t>
  </si>
  <si>
    <r>
      <t>(</t>
    </r>
    <r>
      <rPr>
        <i/>
        <sz val="12"/>
        <color theme="1"/>
        <rFont val="Times New Roman"/>
        <family val="1"/>
      </rPr>
      <t>Ban hành kèm theo Nghị quyết số.../2025/NQ-HĐND)</t>
    </r>
  </si>
  <si>
    <r>
      <t>Đơn vị tính: 1.000 đồng/m</t>
    </r>
    <r>
      <rPr>
        <i/>
        <vertAlign val="superscript"/>
        <sz val="12"/>
        <color theme="1"/>
        <rFont val="Times New Roman"/>
        <family val="1"/>
      </rPr>
      <t>2</t>
    </r>
  </si>
  <si>
    <t>PHỤ LỤC III. BẢNG GIÁ CÁC LOẠI ĐẤT PHI NÔNG NGHIỆP</t>
  </si>
  <si>
    <t>Các tuyến đường còn lại trên địa bàn xã Tân Hưng (cũ) và xã Thanh An (cũ)</t>
  </si>
  <si>
    <t>Các tuyến đường còn lại trên địa bàn xã An Khương (cũ)</t>
  </si>
  <si>
    <t>Giá đất trồng rửng sản xuất hiện hành</t>
  </si>
  <si>
    <t>Giá đất trồng rừng sản xuất đề xuất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</si>
</sst>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4" x14ac:knownFonts="1">
    <font>
      <sz val="11"/>
      <color theme="1"/>
      <name val="Calibri"/>
      <family val="2"/>
      <scheme val="minor"/>
    </font>
    <font>
      <sz val="11"/>
      <color theme="1"/>
      <name val="Calibri"/>
      <family val="2"/>
      <scheme val="minor"/>
    </font>
    <font>
      <sz val="12"/>
      <name val="Times New Roman"/>
      <family val="1"/>
    </font>
    <font>
      <sz val="12"/>
      <color theme="1"/>
      <name val="Times New Roman"/>
      <family val="1"/>
    </font>
    <font>
      <sz val="10"/>
      <color theme="1"/>
      <name val="Arial"/>
      <family val="2"/>
    </font>
    <font>
      <b/>
      <sz val="12"/>
      <color theme="1"/>
      <name val="Times New Roman"/>
      <family val="1"/>
    </font>
    <font>
      <sz val="10"/>
      <color rgb="FFFF0000"/>
      <name val="Arial"/>
      <family val="2"/>
    </font>
    <font>
      <sz val="12"/>
      <color rgb="FFFF0000"/>
      <name val="Times New Roman"/>
      <family val="1"/>
    </font>
    <font>
      <sz val="10"/>
      <color rgb="FF00B0F0"/>
      <name val="Arial"/>
      <family val="2"/>
    </font>
    <font>
      <sz val="12"/>
      <color rgb="FF00B0F0"/>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
      <b/>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55">
    <xf numFmtId="0" fontId="0" fillId="0" borderId="0" xfId="0"/>
    <xf numFmtId="3" fontId="2" fillId="0" borderId="1" xfId="1" applyNumberFormat="1" applyFont="1" applyFill="1" applyBorder="1" applyAlignment="1">
      <alignment horizontal="right" vertical="center"/>
    </xf>
    <xf numFmtId="0" fontId="3" fillId="0" borderId="0" xfId="0" applyFont="1"/>
    <xf numFmtId="0" fontId="2" fillId="0" borderId="0" xfId="0" applyFont="1"/>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horizontal="left" vertical="center"/>
    </xf>
    <xf numFmtId="164" fontId="2" fillId="0" borderId="0" xfId="1" applyNumberFormat="1" applyFont="1" applyFill="1" applyBorder="1" applyAlignment="1">
      <alignment horizontal="right" vertical="center"/>
    </xf>
    <xf numFmtId="3" fontId="3" fillId="0" borderId="0" xfId="1" applyNumberFormat="1" applyFont="1" applyFill="1" applyAlignment="1">
      <alignment horizontal="right" vertical="center"/>
    </xf>
    <xf numFmtId="3" fontId="2" fillId="0" borderId="0" xfId="0" applyNumberFormat="1" applyFont="1" applyAlignment="1">
      <alignment horizontal="right"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3" fillId="0" borderId="0" xfId="0" applyFont="1" applyAlignment="1">
      <alignment vertical="center"/>
    </xf>
    <xf numFmtId="43" fontId="3" fillId="0" borderId="0" xfId="1" applyFont="1" applyAlignment="1">
      <alignment vertical="center"/>
    </xf>
    <xf numFmtId="0" fontId="3" fillId="0" borderId="1" xfId="0" applyFont="1" applyBorder="1"/>
    <xf numFmtId="0" fontId="3" fillId="0" borderId="1" xfId="0" applyFont="1" applyBorder="1" applyAlignment="1">
      <alignment vertical="center"/>
    </xf>
    <xf numFmtId="43" fontId="3" fillId="0" borderId="1" xfId="1" applyFont="1" applyBorder="1" applyAlignment="1">
      <alignment vertical="center"/>
    </xf>
    <xf numFmtId="0" fontId="2"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3" fontId="3" fillId="0" borderId="1" xfId="0" applyNumberFormat="1"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3" fontId="5" fillId="0" borderId="1" xfId="0" applyNumberFormat="1" applyFont="1" applyBorder="1" applyAlignment="1">
      <alignment horizontal="right" vertical="center" wrapText="1"/>
    </xf>
    <xf numFmtId="3" fontId="3" fillId="0" borderId="1" xfId="1" applyNumberFormat="1" applyFont="1" applyFill="1" applyBorder="1" applyAlignment="1">
      <alignment horizontal="right" vertical="center"/>
    </xf>
    <xf numFmtId="164" fontId="3" fillId="0" borderId="1" xfId="0" applyNumberFormat="1" applyFont="1" applyBorder="1" applyAlignment="1">
      <alignment horizontal="right" vertical="center" wrapText="1"/>
    </xf>
    <xf numFmtId="3" fontId="3" fillId="0" borderId="1" xfId="0" applyNumberFormat="1" applyFont="1" applyBorder="1" applyAlignment="1">
      <alignment horizontal="righ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3" fontId="7" fillId="0" borderId="1" xfId="0" applyNumberFormat="1" applyFont="1" applyBorder="1" applyAlignment="1">
      <alignment horizontal="right" vertical="center" wrapText="1"/>
    </xf>
    <xf numFmtId="0" fontId="7" fillId="0" borderId="1" xfId="0" applyFont="1" applyBorder="1" applyAlignment="1">
      <alignment vertical="center"/>
    </xf>
    <xf numFmtId="3" fontId="7" fillId="0" borderId="1" xfId="1" applyNumberFormat="1" applyFont="1" applyFill="1" applyBorder="1" applyAlignment="1">
      <alignment horizontal="right" vertical="center"/>
    </xf>
    <xf numFmtId="164" fontId="7" fillId="0" borderId="1" xfId="0" applyNumberFormat="1" applyFont="1" applyBorder="1" applyAlignment="1">
      <alignment horizontal="right" vertical="center" wrapText="1"/>
    </xf>
    <xf numFmtId="43" fontId="7" fillId="0" borderId="1" xfId="1" applyFont="1" applyBorder="1" applyAlignment="1">
      <alignment vertical="center"/>
    </xf>
    <xf numFmtId="0" fontId="7" fillId="0" borderId="0" xfId="0" applyFont="1"/>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3" fontId="9" fillId="0" borderId="1" xfId="0" applyNumberFormat="1" applyFont="1" applyBorder="1" applyAlignment="1">
      <alignment horizontal="right" vertical="center" wrapText="1"/>
    </xf>
    <xf numFmtId="0" fontId="9" fillId="0" borderId="1" xfId="0" applyFont="1" applyBorder="1" applyAlignment="1">
      <alignment vertical="center"/>
    </xf>
    <xf numFmtId="164" fontId="9" fillId="0" borderId="1" xfId="0" applyNumberFormat="1" applyFont="1" applyBorder="1" applyAlignment="1">
      <alignment horizontal="right" vertical="center" wrapText="1"/>
    </xf>
    <xf numFmtId="43" fontId="9" fillId="0" borderId="1" xfId="1" applyFont="1" applyBorder="1" applyAlignment="1">
      <alignment vertical="center"/>
    </xf>
    <xf numFmtId="0" fontId="9" fillId="0" borderId="0" xfId="0" applyFont="1"/>
    <xf numFmtId="43" fontId="2" fillId="0" borderId="0" xfId="1" applyFont="1" applyAlignment="1">
      <alignment vertical="center"/>
    </xf>
    <xf numFmtId="4" fontId="5" fillId="0" borderId="1"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165" fontId="5" fillId="0" borderId="1" xfId="1" applyNumberFormat="1" applyFont="1" applyFill="1" applyBorder="1" applyAlignment="1">
      <alignment horizontal="center" vertical="center" wrapText="1"/>
    </xf>
    <xf numFmtId="0" fontId="5" fillId="0" borderId="0" xfId="0" applyFont="1" applyAlignment="1">
      <alignment horizontal="center" vertical="center"/>
    </xf>
    <xf numFmtId="0" fontId="10" fillId="0" borderId="0" xfId="0" applyFont="1" applyAlignment="1">
      <alignment horizontal="center" vertical="center"/>
    </xf>
    <xf numFmtId="0" fontId="11" fillId="0" borderId="2" xfId="0" applyFont="1" applyBorder="1" applyAlignment="1">
      <alignment horizontal="right" vertical="center"/>
    </xf>
    <xf numFmtId="3" fontId="13" fillId="0" borderId="1" xfId="0" applyNumberFormat="1" applyFont="1" applyBorder="1" applyAlignment="1">
      <alignment horizontal="center" vertical="center" wrapText="1"/>
    </xf>
    <xf numFmtId="165" fontId="13" fillId="0" borderId="1" xfId="1"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T41"/>
  <sheetViews>
    <sheetView tabSelected="1" view="pageBreakPreview" topLeftCell="B1" zoomScale="70" zoomScaleNormal="85" zoomScaleSheetLayoutView="70" workbookViewId="0">
      <selection activeCell="I7" sqref="I7:K41"/>
    </sheetView>
  </sheetViews>
  <sheetFormatPr defaultRowHeight="15.75" x14ac:dyDescent="0.25"/>
  <cols>
    <col min="1" max="1" width="9.140625" style="2" hidden="1" customWidth="1"/>
    <col min="2" max="2" width="6.85546875" style="4" customWidth="1"/>
    <col min="3" max="3" width="49.42578125" style="5" customWidth="1"/>
    <col min="4" max="4" width="28.42578125" style="5" customWidth="1"/>
    <col min="5" max="5" width="31" style="5" customWidth="1"/>
    <col min="6" max="6" width="14.7109375" style="1" customWidth="1"/>
    <col min="7" max="8" width="14" style="12" customWidth="1"/>
    <col min="9" max="9" width="12.42578125" style="8" customWidth="1"/>
    <col min="10" max="10" width="13.7109375" style="8" customWidth="1"/>
    <col min="11" max="11" width="12.85546875" style="8" customWidth="1"/>
    <col min="12" max="12" width="12.85546875" style="7" customWidth="1"/>
    <col min="13" max="13" width="12.7109375" style="13" customWidth="1"/>
    <col min="14" max="14" width="12.85546875" style="13" customWidth="1"/>
    <col min="15" max="16384" width="9.140625" style="2"/>
  </cols>
  <sheetData>
    <row r="1" spans="1:20" ht="33" customHeight="1" x14ac:dyDescent="0.25">
      <c r="A1" s="50" t="s">
        <v>145</v>
      </c>
      <c r="B1" s="50"/>
      <c r="C1" s="50"/>
      <c r="D1" s="50"/>
      <c r="E1" s="50"/>
      <c r="F1" s="50"/>
      <c r="G1" s="50"/>
      <c r="H1" s="50"/>
      <c r="I1" s="50"/>
      <c r="J1" s="50"/>
      <c r="K1" s="50"/>
      <c r="L1" s="50"/>
      <c r="M1" s="50"/>
    </row>
    <row r="2" spans="1:20" ht="33" customHeight="1" x14ac:dyDescent="0.25">
      <c r="A2" s="51" t="s">
        <v>143</v>
      </c>
      <c r="B2" s="51"/>
      <c r="C2" s="51"/>
      <c r="D2" s="51"/>
      <c r="E2" s="51"/>
      <c r="F2" s="51"/>
      <c r="G2" s="51"/>
      <c r="H2" s="51"/>
      <c r="I2" s="51"/>
      <c r="J2" s="51"/>
      <c r="K2" s="51"/>
      <c r="L2" s="51"/>
      <c r="M2" s="51"/>
    </row>
    <row r="3" spans="1:20" ht="33" customHeight="1" x14ac:dyDescent="0.25">
      <c r="A3" s="52" t="s">
        <v>144</v>
      </c>
      <c r="B3" s="52"/>
      <c r="C3" s="52"/>
      <c r="D3" s="52"/>
      <c r="E3" s="52"/>
      <c r="F3" s="52"/>
      <c r="G3" s="52"/>
      <c r="H3" s="52"/>
      <c r="I3" s="52"/>
      <c r="J3" s="52"/>
      <c r="K3" s="52"/>
      <c r="L3" s="52"/>
      <c r="M3" s="52"/>
    </row>
    <row r="4" spans="1:20" ht="41.25" customHeight="1" x14ac:dyDescent="0.25">
      <c r="A4" s="14"/>
      <c r="B4" s="48" t="s">
        <v>0</v>
      </c>
      <c r="C4" s="48" t="s">
        <v>1</v>
      </c>
      <c r="D4" s="48" t="s">
        <v>2</v>
      </c>
      <c r="E4" s="48"/>
      <c r="F4" s="49" t="s">
        <v>103</v>
      </c>
      <c r="G4" s="49" t="s">
        <v>105</v>
      </c>
      <c r="H4" s="49" t="s">
        <v>104</v>
      </c>
      <c r="I4" s="49" t="s">
        <v>110</v>
      </c>
      <c r="J4" s="49" t="s">
        <v>116</v>
      </c>
      <c r="K4" s="49" t="s">
        <v>117</v>
      </c>
      <c r="L4" s="47" t="s">
        <v>111</v>
      </c>
      <c r="M4" s="47" t="s">
        <v>112</v>
      </c>
      <c r="N4" s="47" t="s">
        <v>113</v>
      </c>
    </row>
    <row r="5" spans="1:20" ht="77.25" customHeight="1" x14ac:dyDescent="0.25">
      <c r="A5" s="14"/>
      <c r="B5" s="48"/>
      <c r="C5" s="48"/>
      <c r="D5" s="18" t="s">
        <v>65</v>
      </c>
      <c r="E5" s="18" t="s">
        <v>66</v>
      </c>
      <c r="F5" s="49"/>
      <c r="G5" s="49"/>
      <c r="H5" s="49"/>
      <c r="I5" s="49"/>
      <c r="J5" s="49"/>
      <c r="K5" s="49"/>
      <c r="L5" s="47"/>
      <c r="M5" s="47"/>
      <c r="N5" s="47"/>
    </row>
    <row r="6" spans="1:20" x14ac:dyDescent="0.25">
      <c r="A6" s="14"/>
      <c r="B6" s="18"/>
      <c r="C6" s="19" t="s">
        <v>141</v>
      </c>
      <c r="D6" s="19"/>
      <c r="E6" s="19"/>
      <c r="F6" s="25"/>
      <c r="G6" s="15"/>
      <c r="H6" s="15"/>
      <c r="I6" s="25"/>
      <c r="J6" s="26"/>
      <c r="K6" s="26"/>
      <c r="L6" s="27"/>
      <c r="M6" s="16"/>
      <c r="N6" s="16"/>
    </row>
    <row r="7" spans="1:20" s="37" customFormat="1" ht="47.25" x14ac:dyDescent="0.25">
      <c r="A7" s="29" t="s">
        <v>78</v>
      </c>
      <c r="B7" s="30">
        <v>1</v>
      </c>
      <c r="C7" s="31" t="s">
        <v>7</v>
      </c>
      <c r="D7" s="31" t="s">
        <v>118</v>
      </c>
      <c r="E7" s="31" t="s">
        <v>8</v>
      </c>
      <c r="F7" s="32">
        <v>1800</v>
      </c>
      <c r="G7" s="33">
        <v>1224</v>
      </c>
      <c r="H7" s="33">
        <v>1080</v>
      </c>
      <c r="I7" s="32">
        <f>R7</f>
        <v>1800</v>
      </c>
      <c r="J7" s="34">
        <f>S7</f>
        <v>1300</v>
      </c>
      <c r="K7" s="34">
        <f>T7</f>
        <v>1100</v>
      </c>
      <c r="L7" s="35">
        <f>I7/F7</f>
        <v>1</v>
      </c>
      <c r="M7" s="36">
        <f>J7/G7</f>
        <v>1.0620915032679739</v>
      </c>
      <c r="N7" s="36">
        <f>K7/H7</f>
        <v>1.0185185185185186</v>
      </c>
      <c r="O7" s="37">
        <v>1800</v>
      </c>
      <c r="P7" s="34">
        <f>0.7*O7</f>
        <v>1260</v>
      </c>
      <c r="Q7" s="34">
        <f>0.6*O7</f>
        <v>1080</v>
      </c>
      <c r="R7" s="3">
        <f>IF(O7&lt;1000,ROUND(O7,-1),ROUND(O7,-2))</f>
        <v>1800</v>
      </c>
      <c r="S7" s="3">
        <f t="shared" ref="S7:T7" si="0">IF(P7&lt;1000,ROUND(P7,-1),ROUND(P7,-2))</f>
        <v>1300</v>
      </c>
      <c r="T7" s="3">
        <f t="shared" si="0"/>
        <v>1100</v>
      </c>
    </row>
    <row r="8" spans="1:20" s="37" customFormat="1" ht="47.25" x14ac:dyDescent="0.25">
      <c r="A8" s="29" t="s">
        <v>79</v>
      </c>
      <c r="B8" s="30">
        <f>B7+1</f>
        <v>2</v>
      </c>
      <c r="C8" s="31" t="s">
        <v>7</v>
      </c>
      <c r="D8" s="31" t="s">
        <v>9</v>
      </c>
      <c r="E8" s="31" t="s">
        <v>119</v>
      </c>
      <c r="F8" s="32">
        <v>600</v>
      </c>
      <c r="G8" s="33">
        <v>408.00000000000006</v>
      </c>
      <c r="H8" s="33">
        <v>360</v>
      </c>
      <c r="I8" s="32">
        <f t="shared" ref="I8:I41" si="1">R8</f>
        <v>600</v>
      </c>
      <c r="J8" s="34">
        <f t="shared" ref="J8:J41" si="2">S8</f>
        <v>420</v>
      </c>
      <c r="K8" s="34">
        <f t="shared" ref="K8:K41" si="3">T8</f>
        <v>360</v>
      </c>
      <c r="L8" s="35">
        <f t="shared" ref="L8:L37" si="4">I8/F8</f>
        <v>1</v>
      </c>
      <c r="M8" s="36">
        <f t="shared" ref="M8:M37" si="5">J8/G8</f>
        <v>1.0294117647058822</v>
      </c>
      <c r="N8" s="36">
        <f t="shared" ref="N8:N37" si="6">K8/H8</f>
        <v>1</v>
      </c>
      <c r="O8" s="37">
        <v>600</v>
      </c>
      <c r="P8" s="34">
        <f t="shared" ref="P8:P41" si="7">0.7*O8</f>
        <v>420</v>
      </c>
      <c r="Q8" s="34">
        <f t="shared" ref="Q8:Q41" si="8">0.6*O8</f>
        <v>360</v>
      </c>
      <c r="R8" s="3">
        <f t="shared" ref="R8:R41" si="9">IF(O8&lt;1000,ROUND(O8,-1),ROUND(O8,-2))</f>
        <v>600</v>
      </c>
      <c r="S8" s="3">
        <f t="shared" ref="S8:S41" si="10">IF(P8&lt;1000,ROUND(P8,-1),ROUND(P8,-2))</f>
        <v>420</v>
      </c>
      <c r="T8" s="3">
        <f t="shared" ref="T8:T41" si="11">IF(Q8&lt;1000,ROUND(Q8,-1),ROUND(Q8,-2))</f>
        <v>360</v>
      </c>
    </row>
    <row r="9" spans="1:20" s="37" customFormat="1" ht="63" x14ac:dyDescent="0.25">
      <c r="A9" s="29" t="s">
        <v>80</v>
      </c>
      <c r="B9" s="30">
        <f t="shared" ref="B9:B41" si="12">B8+1</f>
        <v>3</v>
      </c>
      <c r="C9" s="31" t="s">
        <v>7</v>
      </c>
      <c r="D9" s="31" t="s">
        <v>120</v>
      </c>
      <c r="E9" s="31" t="s">
        <v>10</v>
      </c>
      <c r="F9" s="32">
        <v>800</v>
      </c>
      <c r="G9" s="33">
        <v>544</v>
      </c>
      <c r="H9" s="33">
        <v>480</v>
      </c>
      <c r="I9" s="32">
        <f t="shared" si="1"/>
        <v>800</v>
      </c>
      <c r="J9" s="34">
        <f t="shared" si="2"/>
        <v>560</v>
      </c>
      <c r="K9" s="34">
        <f t="shared" si="3"/>
        <v>480</v>
      </c>
      <c r="L9" s="35">
        <f t="shared" si="4"/>
        <v>1</v>
      </c>
      <c r="M9" s="36">
        <f t="shared" si="5"/>
        <v>1.0294117647058822</v>
      </c>
      <c r="N9" s="36">
        <f t="shared" si="6"/>
        <v>1</v>
      </c>
      <c r="O9" s="37">
        <v>800</v>
      </c>
      <c r="P9" s="34">
        <f t="shared" si="7"/>
        <v>560</v>
      </c>
      <c r="Q9" s="34">
        <f t="shared" si="8"/>
        <v>480</v>
      </c>
      <c r="R9" s="3">
        <f t="shared" si="9"/>
        <v>800</v>
      </c>
      <c r="S9" s="3">
        <f t="shared" si="10"/>
        <v>560</v>
      </c>
      <c r="T9" s="3">
        <f t="shared" si="11"/>
        <v>480</v>
      </c>
    </row>
    <row r="10" spans="1:20" ht="47.25" x14ac:dyDescent="0.25">
      <c r="A10" s="11" t="s">
        <v>95</v>
      </c>
      <c r="B10" s="22">
        <f t="shared" si="12"/>
        <v>4</v>
      </c>
      <c r="C10" s="23" t="s">
        <v>7</v>
      </c>
      <c r="D10" s="23" t="s">
        <v>6</v>
      </c>
      <c r="E10" s="23" t="s">
        <v>121</v>
      </c>
      <c r="F10" s="28">
        <v>1000</v>
      </c>
      <c r="G10" s="15">
        <v>680</v>
      </c>
      <c r="H10" s="15">
        <v>600</v>
      </c>
      <c r="I10" s="32">
        <f t="shared" si="1"/>
        <v>800</v>
      </c>
      <c r="J10" s="34">
        <f t="shared" si="2"/>
        <v>560</v>
      </c>
      <c r="K10" s="34">
        <f t="shared" si="3"/>
        <v>480</v>
      </c>
      <c r="L10" s="27">
        <f t="shared" si="4"/>
        <v>0.8</v>
      </c>
      <c r="M10" s="16">
        <f t="shared" si="5"/>
        <v>0.82352941176470584</v>
      </c>
      <c r="N10" s="16">
        <f t="shared" si="6"/>
        <v>0.8</v>
      </c>
      <c r="O10" s="2">
        <v>800</v>
      </c>
      <c r="P10" s="34">
        <f t="shared" si="7"/>
        <v>560</v>
      </c>
      <c r="Q10" s="34">
        <f t="shared" si="8"/>
        <v>480</v>
      </c>
      <c r="R10" s="3">
        <f t="shared" si="9"/>
        <v>800</v>
      </c>
      <c r="S10" s="3">
        <f t="shared" si="10"/>
        <v>560</v>
      </c>
      <c r="T10" s="3">
        <f t="shared" si="11"/>
        <v>480</v>
      </c>
    </row>
    <row r="11" spans="1:20" s="45" customFormat="1" ht="47.25" x14ac:dyDescent="0.25">
      <c r="A11" s="38" t="s">
        <v>69</v>
      </c>
      <c r="B11" s="39">
        <f t="shared" si="12"/>
        <v>5</v>
      </c>
      <c r="C11" s="40" t="s">
        <v>5</v>
      </c>
      <c r="D11" s="40" t="s">
        <v>11</v>
      </c>
      <c r="E11" s="40" t="s">
        <v>12</v>
      </c>
      <c r="F11" s="41">
        <v>1100</v>
      </c>
      <c r="G11" s="42">
        <v>748</v>
      </c>
      <c r="H11" s="42">
        <v>660</v>
      </c>
      <c r="I11" s="32">
        <f t="shared" si="1"/>
        <v>1100</v>
      </c>
      <c r="J11" s="34">
        <f t="shared" si="2"/>
        <v>770</v>
      </c>
      <c r="K11" s="34">
        <f t="shared" si="3"/>
        <v>660</v>
      </c>
      <c r="L11" s="43">
        <f t="shared" si="4"/>
        <v>1</v>
      </c>
      <c r="M11" s="44">
        <f t="shared" si="5"/>
        <v>1.0294117647058822</v>
      </c>
      <c r="N11" s="44">
        <f t="shared" si="6"/>
        <v>1</v>
      </c>
      <c r="O11" s="45">
        <v>1100</v>
      </c>
      <c r="P11" s="34">
        <f t="shared" si="7"/>
        <v>770</v>
      </c>
      <c r="Q11" s="34">
        <f t="shared" si="8"/>
        <v>660</v>
      </c>
      <c r="R11" s="3">
        <f t="shared" si="9"/>
        <v>1100</v>
      </c>
      <c r="S11" s="3">
        <f t="shared" si="10"/>
        <v>770</v>
      </c>
      <c r="T11" s="3">
        <f t="shared" si="11"/>
        <v>660</v>
      </c>
    </row>
    <row r="12" spans="1:20" ht="78.75" x14ac:dyDescent="0.25">
      <c r="A12" s="11" t="s">
        <v>91</v>
      </c>
      <c r="B12" s="22">
        <f t="shared" si="12"/>
        <v>6</v>
      </c>
      <c r="C12" s="23" t="s">
        <v>5</v>
      </c>
      <c r="D12" s="23" t="s">
        <v>68</v>
      </c>
      <c r="E12" s="23" t="s">
        <v>13</v>
      </c>
      <c r="F12" s="28">
        <v>1500</v>
      </c>
      <c r="G12" s="15">
        <v>1020.0000000000001</v>
      </c>
      <c r="H12" s="15">
        <v>900</v>
      </c>
      <c r="I12" s="32">
        <f t="shared" si="1"/>
        <v>1500</v>
      </c>
      <c r="J12" s="34">
        <f t="shared" si="2"/>
        <v>1100</v>
      </c>
      <c r="K12" s="34">
        <f t="shared" si="3"/>
        <v>900</v>
      </c>
      <c r="L12" s="27">
        <f t="shared" si="4"/>
        <v>1</v>
      </c>
      <c r="M12" s="16">
        <f t="shared" si="5"/>
        <v>1.0784313725490196</v>
      </c>
      <c r="N12" s="16">
        <f t="shared" si="6"/>
        <v>1</v>
      </c>
      <c r="O12" s="2">
        <v>1500</v>
      </c>
      <c r="P12" s="34">
        <f t="shared" si="7"/>
        <v>1050</v>
      </c>
      <c r="Q12" s="34">
        <f t="shared" si="8"/>
        <v>900</v>
      </c>
      <c r="R12" s="3">
        <f t="shared" si="9"/>
        <v>1500</v>
      </c>
      <c r="S12" s="3">
        <f t="shared" si="10"/>
        <v>1100</v>
      </c>
      <c r="T12" s="3">
        <f t="shared" si="11"/>
        <v>900</v>
      </c>
    </row>
    <row r="13" spans="1:20" ht="63" x14ac:dyDescent="0.25">
      <c r="A13" s="11" t="s">
        <v>92</v>
      </c>
      <c r="B13" s="22">
        <f t="shared" si="12"/>
        <v>7</v>
      </c>
      <c r="C13" s="23" t="s">
        <v>5</v>
      </c>
      <c r="D13" s="23" t="s">
        <v>122</v>
      </c>
      <c r="E13" s="23" t="s">
        <v>123</v>
      </c>
      <c r="F13" s="28">
        <v>2250</v>
      </c>
      <c r="G13" s="15">
        <v>1530</v>
      </c>
      <c r="H13" s="15">
        <v>1350</v>
      </c>
      <c r="I13" s="32">
        <f t="shared" si="1"/>
        <v>2300</v>
      </c>
      <c r="J13" s="34">
        <f t="shared" si="2"/>
        <v>1600</v>
      </c>
      <c r="K13" s="34">
        <f t="shared" si="3"/>
        <v>1400</v>
      </c>
      <c r="L13" s="27">
        <f t="shared" si="4"/>
        <v>1.0222222222222221</v>
      </c>
      <c r="M13" s="16">
        <f t="shared" si="5"/>
        <v>1.0457516339869282</v>
      </c>
      <c r="N13" s="16">
        <f t="shared" si="6"/>
        <v>1.037037037037037</v>
      </c>
      <c r="O13" s="2">
        <v>2300</v>
      </c>
      <c r="P13" s="34">
        <f t="shared" si="7"/>
        <v>1610</v>
      </c>
      <c r="Q13" s="34">
        <f t="shared" si="8"/>
        <v>1380</v>
      </c>
      <c r="R13" s="3">
        <f t="shared" si="9"/>
        <v>2300</v>
      </c>
      <c r="S13" s="3">
        <f t="shared" si="10"/>
        <v>1600</v>
      </c>
      <c r="T13" s="3">
        <f t="shared" si="11"/>
        <v>1400</v>
      </c>
    </row>
    <row r="14" spans="1:20" ht="47.25" x14ac:dyDescent="0.25">
      <c r="A14" s="11" t="s">
        <v>93</v>
      </c>
      <c r="B14" s="22">
        <f t="shared" si="12"/>
        <v>8</v>
      </c>
      <c r="C14" s="23" t="s">
        <v>5</v>
      </c>
      <c r="D14" s="23" t="s">
        <v>124</v>
      </c>
      <c r="E14" s="23" t="s">
        <v>125</v>
      </c>
      <c r="F14" s="28">
        <v>1800</v>
      </c>
      <c r="G14" s="15">
        <v>1224</v>
      </c>
      <c r="H14" s="15">
        <v>1080</v>
      </c>
      <c r="I14" s="32">
        <f t="shared" si="1"/>
        <v>1800</v>
      </c>
      <c r="J14" s="34">
        <f t="shared" si="2"/>
        <v>1300</v>
      </c>
      <c r="K14" s="34">
        <f t="shared" si="3"/>
        <v>1100</v>
      </c>
      <c r="L14" s="27">
        <f t="shared" si="4"/>
        <v>1</v>
      </c>
      <c r="M14" s="16">
        <f t="shared" si="5"/>
        <v>1.0620915032679739</v>
      </c>
      <c r="N14" s="16">
        <f t="shared" si="6"/>
        <v>1.0185185185185186</v>
      </c>
      <c r="O14" s="2">
        <v>1800</v>
      </c>
      <c r="P14" s="34">
        <f t="shared" si="7"/>
        <v>1260</v>
      </c>
      <c r="Q14" s="34">
        <f t="shared" si="8"/>
        <v>1080</v>
      </c>
      <c r="R14" s="3">
        <f t="shared" si="9"/>
        <v>1800</v>
      </c>
      <c r="S14" s="3">
        <f t="shared" si="10"/>
        <v>1300</v>
      </c>
      <c r="T14" s="3">
        <f t="shared" si="11"/>
        <v>1100</v>
      </c>
    </row>
    <row r="15" spans="1:20" ht="47.25" x14ac:dyDescent="0.25">
      <c r="A15" s="11" t="s">
        <v>94</v>
      </c>
      <c r="B15" s="22">
        <f t="shared" si="12"/>
        <v>9</v>
      </c>
      <c r="C15" s="23" t="s">
        <v>5</v>
      </c>
      <c r="D15" s="23" t="s">
        <v>126</v>
      </c>
      <c r="E15" s="23" t="s">
        <v>14</v>
      </c>
      <c r="F15" s="28">
        <v>1200</v>
      </c>
      <c r="G15" s="15">
        <v>816.00000000000011</v>
      </c>
      <c r="H15" s="15">
        <v>720</v>
      </c>
      <c r="I15" s="32">
        <f t="shared" si="1"/>
        <v>1200</v>
      </c>
      <c r="J15" s="34">
        <f t="shared" si="2"/>
        <v>840</v>
      </c>
      <c r="K15" s="34">
        <f t="shared" si="3"/>
        <v>720</v>
      </c>
      <c r="L15" s="27">
        <f t="shared" si="4"/>
        <v>1</v>
      </c>
      <c r="M15" s="16">
        <f t="shared" si="5"/>
        <v>1.0294117647058822</v>
      </c>
      <c r="N15" s="16">
        <f t="shared" si="6"/>
        <v>1</v>
      </c>
      <c r="O15" s="2">
        <v>1200</v>
      </c>
      <c r="P15" s="34">
        <f t="shared" si="7"/>
        <v>840</v>
      </c>
      <c r="Q15" s="34">
        <f t="shared" si="8"/>
        <v>720</v>
      </c>
      <c r="R15" s="3">
        <f t="shared" si="9"/>
        <v>1200</v>
      </c>
      <c r="S15" s="3">
        <f t="shared" si="10"/>
        <v>840</v>
      </c>
      <c r="T15" s="3">
        <f t="shared" si="11"/>
        <v>720</v>
      </c>
    </row>
    <row r="16" spans="1:20" s="37" customFormat="1" ht="63" x14ac:dyDescent="0.25">
      <c r="A16" s="29" t="s">
        <v>81</v>
      </c>
      <c r="B16" s="30">
        <f t="shared" si="12"/>
        <v>10</v>
      </c>
      <c r="C16" s="31" t="s">
        <v>4</v>
      </c>
      <c r="D16" s="31" t="s">
        <v>15</v>
      </c>
      <c r="E16" s="31" t="s">
        <v>127</v>
      </c>
      <c r="F16" s="32">
        <v>1100</v>
      </c>
      <c r="G16" s="33">
        <v>748</v>
      </c>
      <c r="H16" s="33">
        <v>660</v>
      </c>
      <c r="I16" s="32">
        <f t="shared" si="1"/>
        <v>1100</v>
      </c>
      <c r="J16" s="34">
        <f t="shared" si="2"/>
        <v>770</v>
      </c>
      <c r="K16" s="34">
        <f t="shared" si="3"/>
        <v>660</v>
      </c>
      <c r="L16" s="35">
        <f t="shared" si="4"/>
        <v>1</v>
      </c>
      <c r="M16" s="36">
        <f t="shared" si="5"/>
        <v>1.0294117647058822</v>
      </c>
      <c r="N16" s="36">
        <f t="shared" si="6"/>
        <v>1</v>
      </c>
      <c r="O16" s="37">
        <v>1100</v>
      </c>
      <c r="P16" s="34">
        <f t="shared" si="7"/>
        <v>770</v>
      </c>
      <c r="Q16" s="34">
        <f t="shared" si="8"/>
        <v>660</v>
      </c>
      <c r="R16" s="3">
        <f t="shared" si="9"/>
        <v>1100</v>
      </c>
      <c r="S16" s="3">
        <f t="shared" si="10"/>
        <v>770</v>
      </c>
      <c r="T16" s="3">
        <f t="shared" si="11"/>
        <v>660</v>
      </c>
    </row>
    <row r="17" spans="1:20" s="37" customFormat="1" ht="47.25" x14ac:dyDescent="0.25">
      <c r="A17" s="29" t="s">
        <v>82</v>
      </c>
      <c r="B17" s="30">
        <f t="shared" si="12"/>
        <v>11</v>
      </c>
      <c r="C17" s="31" t="s">
        <v>4</v>
      </c>
      <c r="D17" s="31" t="s">
        <v>128</v>
      </c>
      <c r="E17" s="31" t="s">
        <v>16</v>
      </c>
      <c r="F17" s="32">
        <v>700</v>
      </c>
      <c r="G17" s="33">
        <v>476.00000000000006</v>
      </c>
      <c r="H17" s="33">
        <v>420</v>
      </c>
      <c r="I17" s="32">
        <f t="shared" si="1"/>
        <v>700</v>
      </c>
      <c r="J17" s="34">
        <f t="shared" si="2"/>
        <v>490</v>
      </c>
      <c r="K17" s="34">
        <f t="shared" si="3"/>
        <v>420</v>
      </c>
      <c r="L17" s="35">
        <f t="shared" si="4"/>
        <v>1</v>
      </c>
      <c r="M17" s="36">
        <f t="shared" si="5"/>
        <v>1.0294117647058822</v>
      </c>
      <c r="N17" s="36">
        <f t="shared" si="6"/>
        <v>1</v>
      </c>
      <c r="O17" s="37">
        <v>700</v>
      </c>
      <c r="P17" s="34">
        <f t="shared" si="7"/>
        <v>489.99999999999994</v>
      </c>
      <c r="Q17" s="34">
        <f t="shared" si="8"/>
        <v>420</v>
      </c>
      <c r="R17" s="3">
        <f t="shared" si="9"/>
        <v>700</v>
      </c>
      <c r="S17" s="3">
        <f t="shared" si="10"/>
        <v>490</v>
      </c>
      <c r="T17" s="3">
        <f t="shared" si="11"/>
        <v>420</v>
      </c>
    </row>
    <row r="18" spans="1:20" s="37" customFormat="1" ht="47.25" x14ac:dyDescent="0.25">
      <c r="A18" s="29" t="s">
        <v>83</v>
      </c>
      <c r="B18" s="30">
        <f t="shared" si="12"/>
        <v>12</v>
      </c>
      <c r="C18" s="31" t="s">
        <v>17</v>
      </c>
      <c r="D18" s="31" t="s">
        <v>18</v>
      </c>
      <c r="E18" s="31" t="s">
        <v>130</v>
      </c>
      <c r="F18" s="32">
        <v>500</v>
      </c>
      <c r="G18" s="33">
        <v>340</v>
      </c>
      <c r="H18" s="33">
        <v>300</v>
      </c>
      <c r="I18" s="32">
        <f t="shared" si="1"/>
        <v>500</v>
      </c>
      <c r="J18" s="34">
        <f t="shared" si="2"/>
        <v>350</v>
      </c>
      <c r="K18" s="34">
        <f t="shared" si="3"/>
        <v>300</v>
      </c>
      <c r="L18" s="35">
        <f t="shared" si="4"/>
        <v>1</v>
      </c>
      <c r="M18" s="36">
        <f t="shared" si="5"/>
        <v>1.0294117647058822</v>
      </c>
      <c r="N18" s="36">
        <f t="shared" si="6"/>
        <v>1</v>
      </c>
      <c r="O18" s="37">
        <v>500</v>
      </c>
      <c r="P18" s="34">
        <f t="shared" si="7"/>
        <v>350</v>
      </c>
      <c r="Q18" s="34">
        <f t="shared" si="8"/>
        <v>300</v>
      </c>
      <c r="R18" s="3">
        <f t="shared" si="9"/>
        <v>500</v>
      </c>
      <c r="S18" s="3">
        <f t="shared" si="10"/>
        <v>350</v>
      </c>
      <c r="T18" s="3">
        <f t="shared" si="11"/>
        <v>300</v>
      </c>
    </row>
    <row r="19" spans="1:20" s="37" customFormat="1" ht="47.25" x14ac:dyDescent="0.25">
      <c r="A19" s="29" t="s">
        <v>84</v>
      </c>
      <c r="B19" s="30">
        <f t="shared" si="12"/>
        <v>13</v>
      </c>
      <c r="C19" s="31" t="s">
        <v>19</v>
      </c>
      <c r="D19" s="31" t="s">
        <v>21</v>
      </c>
      <c r="E19" s="31" t="s">
        <v>20</v>
      </c>
      <c r="F19" s="32">
        <v>600</v>
      </c>
      <c r="G19" s="33">
        <v>408.00000000000006</v>
      </c>
      <c r="H19" s="33">
        <v>360</v>
      </c>
      <c r="I19" s="32">
        <f t="shared" si="1"/>
        <v>600</v>
      </c>
      <c r="J19" s="34">
        <f t="shared" si="2"/>
        <v>420</v>
      </c>
      <c r="K19" s="34">
        <f t="shared" si="3"/>
        <v>360</v>
      </c>
      <c r="L19" s="35">
        <f t="shared" si="4"/>
        <v>1</v>
      </c>
      <c r="M19" s="36">
        <f t="shared" si="5"/>
        <v>1.0294117647058822</v>
      </c>
      <c r="N19" s="36">
        <f t="shared" si="6"/>
        <v>1</v>
      </c>
      <c r="O19" s="37">
        <v>600</v>
      </c>
      <c r="P19" s="34">
        <f t="shared" si="7"/>
        <v>420</v>
      </c>
      <c r="Q19" s="34">
        <f t="shared" si="8"/>
        <v>360</v>
      </c>
      <c r="R19" s="3">
        <f t="shared" si="9"/>
        <v>600</v>
      </c>
      <c r="S19" s="3">
        <f t="shared" si="10"/>
        <v>420</v>
      </c>
      <c r="T19" s="3">
        <f t="shared" si="11"/>
        <v>360</v>
      </c>
    </row>
    <row r="20" spans="1:20" s="45" customFormat="1" ht="47.25" x14ac:dyDescent="0.25">
      <c r="A20" s="38" t="s">
        <v>70</v>
      </c>
      <c r="B20" s="39">
        <f t="shared" si="12"/>
        <v>14</v>
      </c>
      <c r="C20" s="40" t="s">
        <v>22</v>
      </c>
      <c r="D20" s="40" t="s">
        <v>23</v>
      </c>
      <c r="E20" s="40" t="s">
        <v>24</v>
      </c>
      <c r="F20" s="41">
        <v>1100</v>
      </c>
      <c r="G20" s="42">
        <v>748</v>
      </c>
      <c r="H20" s="42">
        <v>660</v>
      </c>
      <c r="I20" s="32">
        <f t="shared" si="1"/>
        <v>1100</v>
      </c>
      <c r="J20" s="34">
        <f t="shared" si="2"/>
        <v>770</v>
      </c>
      <c r="K20" s="34">
        <f t="shared" si="3"/>
        <v>660</v>
      </c>
      <c r="L20" s="43">
        <f t="shared" si="4"/>
        <v>1</v>
      </c>
      <c r="M20" s="44">
        <f t="shared" si="5"/>
        <v>1.0294117647058822</v>
      </c>
      <c r="N20" s="44">
        <f t="shared" si="6"/>
        <v>1</v>
      </c>
      <c r="O20" s="45">
        <v>1100</v>
      </c>
      <c r="P20" s="34">
        <f t="shared" si="7"/>
        <v>770</v>
      </c>
      <c r="Q20" s="34">
        <f t="shared" si="8"/>
        <v>660</v>
      </c>
      <c r="R20" s="3">
        <f t="shared" si="9"/>
        <v>1100</v>
      </c>
      <c r="S20" s="3">
        <f t="shared" si="10"/>
        <v>770</v>
      </c>
      <c r="T20" s="3">
        <f t="shared" si="11"/>
        <v>660</v>
      </c>
    </row>
    <row r="21" spans="1:20" s="45" customFormat="1" ht="48.75" customHeight="1" x14ac:dyDescent="0.25">
      <c r="A21" s="38" t="s">
        <v>71</v>
      </c>
      <c r="B21" s="39">
        <f t="shared" si="12"/>
        <v>15</v>
      </c>
      <c r="C21" s="40" t="s">
        <v>25</v>
      </c>
      <c r="D21" s="40" t="s">
        <v>24</v>
      </c>
      <c r="E21" s="40" t="s">
        <v>26</v>
      </c>
      <c r="F21" s="41">
        <v>700</v>
      </c>
      <c r="G21" s="42">
        <v>476.00000000000006</v>
      </c>
      <c r="H21" s="42">
        <v>420</v>
      </c>
      <c r="I21" s="32">
        <f t="shared" si="1"/>
        <v>700</v>
      </c>
      <c r="J21" s="34">
        <f t="shared" si="2"/>
        <v>490</v>
      </c>
      <c r="K21" s="34">
        <f t="shared" si="3"/>
        <v>420</v>
      </c>
      <c r="L21" s="43">
        <f t="shared" si="4"/>
        <v>1</v>
      </c>
      <c r="M21" s="44">
        <f t="shared" si="5"/>
        <v>1.0294117647058822</v>
      </c>
      <c r="N21" s="44">
        <f t="shared" si="6"/>
        <v>1</v>
      </c>
      <c r="O21" s="45">
        <v>700</v>
      </c>
      <c r="P21" s="34">
        <f t="shared" si="7"/>
        <v>489.99999999999994</v>
      </c>
      <c r="Q21" s="34">
        <f t="shared" si="8"/>
        <v>420</v>
      </c>
      <c r="R21" s="3">
        <f t="shared" si="9"/>
        <v>700</v>
      </c>
      <c r="S21" s="3">
        <f t="shared" si="10"/>
        <v>490</v>
      </c>
      <c r="T21" s="3">
        <f t="shared" si="11"/>
        <v>420</v>
      </c>
    </row>
    <row r="22" spans="1:20" s="45" customFormat="1" ht="47.25" x14ac:dyDescent="0.25">
      <c r="A22" s="38" t="s">
        <v>72</v>
      </c>
      <c r="B22" s="39">
        <f t="shared" si="12"/>
        <v>16</v>
      </c>
      <c r="C22" s="40" t="s">
        <v>27</v>
      </c>
      <c r="D22" s="40" t="s">
        <v>28</v>
      </c>
      <c r="E22" s="40" t="s">
        <v>29</v>
      </c>
      <c r="F22" s="41">
        <v>700</v>
      </c>
      <c r="G22" s="42">
        <v>476.00000000000006</v>
      </c>
      <c r="H22" s="42">
        <v>420</v>
      </c>
      <c r="I22" s="32">
        <f t="shared" si="1"/>
        <v>700</v>
      </c>
      <c r="J22" s="34">
        <f t="shared" si="2"/>
        <v>490</v>
      </c>
      <c r="K22" s="34">
        <f t="shared" si="3"/>
        <v>420</v>
      </c>
      <c r="L22" s="43">
        <f t="shared" si="4"/>
        <v>1</v>
      </c>
      <c r="M22" s="44">
        <f t="shared" si="5"/>
        <v>1.0294117647058822</v>
      </c>
      <c r="N22" s="44">
        <f t="shared" si="6"/>
        <v>1</v>
      </c>
      <c r="O22" s="45">
        <v>700</v>
      </c>
      <c r="P22" s="34">
        <f t="shared" si="7"/>
        <v>489.99999999999994</v>
      </c>
      <c r="Q22" s="34">
        <f t="shared" si="8"/>
        <v>420</v>
      </c>
      <c r="R22" s="3">
        <f t="shared" si="9"/>
        <v>700</v>
      </c>
      <c r="S22" s="3">
        <f t="shared" si="10"/>
        <v>490</v>
      </c>
      <c r="T22" s="3">
        <f t="shared" si="11"/>
        <v>420</v>
      </c>
    </row>
    <row r="23" spans="1:20" ht="48.75" customHeight="1" x14ac:dyDescent="0.25">
      <c r="A23" s="11" t="s">
        <v>97</v>
      </c>
      <c r="B23" s="22">
        <f t="shared" si="12"/>
        <v>17</v>
      </c>
      <c r="C23" s="23" t="s">
        <v>30</v>
      </c>
      <c r="D23" s="23" t="s">
        <v>31</v>
      </c>
      <c r="E23" s="23" t="s">
        <v>32</v>
      </c>
      <c r="F23" s="28">
        <v>850</v>
      </c>
      <c r="G23" s="15">
        <v>578</v>
      </c>
      <c r="H23" s="15">
        <v>510</v>
      </c>
      <c r="I23" s="32">
        <f t="shared" si="1"/>
        <v>850</v>
      </c>
      <c r="J23" s="34">
        <f t="shared" si="2"/>
        <v>600</v>
      </c>
      <c r="K23" s="34">
        <f t="shared" si="3"/>
        <v>510</v>
      </c>
      <c r="L23" s="27">
        <f t="shared" si="4"/>
        <v>1</v>
      </c>
      <c r="M23" s="16">
        <f t="shared" si="5"/>
        <v>1.0380622837370241</v>
      </c>
      <c r="N23" s="16">
        <f t="shared" si="6"/>
        <v>1</v>
      </c>
      <c r="O23" s="2">
        <v>850</v>
      </c>
      <c r="P23" s="34">
        <f t="shared" si="7"/>
        <v>595</v>
      </c>
      <c r="Q23" s="34">
        <f t="shared" si="8"/>
        <v>510</v>
      </c>
      <c r="R23" s="3">
        <f t="shared" si="9"/>
        <v>850</v>
      </c>
      <c r="S23" s="3">
        <f t="shared" si="10"/>
        <v>600</v>
      </c>
      <c r="T23" s="3">
        <f t="shared" si="11"/>
        <v>510</v>
      </c>
    </row>
    <row r="24" spans="1:20" s="37" customFormat="1" ht="47.25" x14ac:dyDescent="0.25">
      <c r="A24" s="29" t="s">
        <v>85</v>
      </c>
      <c r="B24" s="30">
        <f t="shared" si="12"/>
        <v>18</v>
      </c>
      <c r="C24" s="31" t="s">
        <v>33</v>
      </c>
      <c r="D24" s="31" t="s">
        <v>34</v>
      </c>
      <c r="E24" s="31" t="s">
        <v>35</v>
      </c>
      <c r="F24" s="32">
        <v>500</v>
      </c>
      <c r="G24" s="33">
        <v>340</v>
      </c>
      <c r="H24" s="33">
        <v>300</v>
      </c>
      <c r="I24" s="32">
        <f t="shared" si="1"/>
        <v>500</v>
      </c>
      <c r="J24" s="34">
        <f t="shared" si="2"/>
        <v>350</v>
      </c>
      <c r="K24" s="34">
        <f t="shared" si="3"/>
        <v>300</v>
      </c>
      <c r="L24" s="35">
        <f t="shared" si="4"/>
        <v>1</v>
      </c>
      <c r="M24" s="36">
        <f t="shared" si="5"/>
        <v>1.0294117647058822</v>
      </c>
      <c r="N24" s="36">
        <f t="shared" si="6"/>
        <v>1</v>
      </c>
      <c r="O24" s="37">
        <v>500</v>
      </c>
      <c r="P24" s="34">
        <f t="shared" si="7"/>
        <v>350</v>
      </c>
      <c r="Q24" s="34">
        <f t="shared" si="8"/>
        <v>300</v>
      </c>
      <c r="R24" s="3">
        <f t="shared" si="9"/>
        <v>500</v>
      </c>
      <c r="S24" s="3">
        <f t="shared" si="10"/>
        <v>350</v>
      </c>
      <c r="T24" s="3">
        <f t="shared" si="11"/>
        <v>300</v>
      </c>
    </row>
    <row r="25" spans="1:20" s="37" customFormat="1" ht="31.5" x14ac:dyDescent="0.25">
      <c r="A25" s="29" t="s">
        <v>86</v>
      </c>
      <c r="B25" s="30">
        <f t="shared" si="12"/>
        <v>19</v>
      </c>
      <c r="C25" s="31" t="s">
        <v>36</v>
      </c>
      <c r="D25" s="31" t="s">
        <v>37</v>
      </c>
      <c r="E25" s="31" t="s">
        <v>38</v>
      </c>
      <c r="F25" s="32">
        <v>500</v>
      </c>
      <c r="G25" s="33">
        <v>340</v>
      </c>
      <c r="H25" s="33">
        <v>300</v>
      </c>
      <c r="I25" s="32">
        <f t="shared" si="1"/>
        <v>500</v>
      </c>
      <c r="J25" s="34">
        <f t="shared" si="2"/>
        <v>350</v>
      </c>
      <c r="K25" s="34">
        <f t="shared" si="3"/>
        <v>300</v>
      </c>
      <c r="L25" s="35">
        <f t="shared" si="4"/>
        <v>1</v>
      </c>
      <c r="M25" s="36">
        <f t="shared" si="5"/>
        <v>1.0294117647058822</v>
      </c>
      <c r="N25" s="36">
        <f t="shared" si="6"/>
        <v>1</v>
      </c>
      <c r="O25" s="37">
        <v>500</v>
      </c>
      <c r="P25" s="34">
        <f t="shared" si="7"/>
        <v>350</v>
      </c>
      <c r="Q25" s="34">
        <f t="shared" si="8"/>
        <v>300</v>
      </c>
      <c r="R25" s="3">
        <f t="shared" si="9"/>
        <v>500</v>
      </c>
      <c r="S25" s="3">
        <f t="shared" si="10"/>
        <v>350</v>
      </c>
      <c r="T25" s="3">
        <f t="shared" si="11"/>
        <v>300</v>
      </c>
    </row>
    <row r="26" spans="1:20" s="37" customFormat="1" ht="54.75" customHeight="1" x14ac:dyDescent="0.25">
      <c r="A26" s="29" t="s">
        <v>87</v>
      </c>
      <c r="B26" s="30">
        <f t="shared" si="12"/>
        <v>20</v>
      </c>
      <c r="C26" s="31" t="s">
        <v>39</v>
      </c>
      <c r="D26" s="31" t="s">
        <v>40</v>
      </c>
      <c r="E26" s="31" t="s">
        <v>41</v>
      </c>
      <c r="F26" s="32">
        <v>500</v>
      </c>
      <c r="G26" s="33">
        <v>340</v>
      </c>
      <c r="H26" s="33">
        <v>300</v>
      </c>
      <c r="I26" s="32">
        <f t="shared" si="1"/>
        <v>500</v>
      </c>
      <c r="J26" s="34">
        <f t="shared" si="2"/>
        <v>350</v>
      </c>
      <c r="K26" s="34">
        <f t="shared" si="3"/>
        <v>300</v>
      </c>
      <c r="L26" s="35">
        <f t="shared" si="4"/>
        <v>1</v>
      </c>
      <c r="M26" s="36">
        <f t="shared" si="5"/>
        <v>1.0294117647058822</v>
      </c>
      <c r="N26" s="36">
        <f t="shared" si="6"/>
        <v>1</v>
      </c>
      <c r="O26" s="37">
        <v>500</v>
      </c>
      <c r="P26" s="34">
        <f t="shared" si="7"/>
        <v>350</v>
      </c>
      <c r="Q26" s="34">
        <f t="shared" si="8"/>
        <v>300</v>
      </c>
      <c r="R26" s="3">
        <f t="shared" si="9"/>
        <v>500</v>
      </c>
      <c r="S26" s="3">
        <f t="shared" si="10"/>
        <v>350</v>
      </c>
      <c r="T26" s="3">
        <f t="shared" si="11"/>
        <v>300</v>
      </c>
    </row>
    <row r="27" spans="1:20" s="37" customFormat="1" ht="47.25" x14ac:dyDescent="0.25">
      <c r="A27" s="29" t="s">
        <v>88</v>
      </c>
      <c r="B27" s="30">
        <f t="shared" si="12"/>
        <v>21</v>
      </c>
      <c r="C27" s="31" t="s">
        <v>42</v>
      </c>
      <c r="D27" s="31" t="s">
        <v>43</v>
      </c>
      <c r="E27" s="31" t="s">
        <v>44</v>
      </c>
      <c r="F27" s="32">
        <v>700</v>
      </c>
      <c r="G27" s="33">
        <v>476.00000000000006</v>
      </c>
      <c r="H27" s="33">
        <v>420</v>
      </c>
      <c r="I27" s="32">
        <f t="shared" si="1"/>
        <v>700</v>
      </c>
      <c r="J27" s="34">
        <f t="shared" si="2"/>
        <v>490</v>
      </c>
      <c r="K27" s="34">
        <f t="shared" si="3"/>
        <v>420</v>
      </c>
      <c r="L27" s="35">
        <f t="shared" si="4"/>
        <v>1</v>
      </c>
      <c r="M27" s="36">
        <f t="shared" si="5"/>
        <v>1.0294117647058822</v>
      </c>
      <c r="N27" s="36">
        <f t="shared" si="6"/>
        <v>1</v>
      </c>
      <c r="O27" s="37">
        <v>700</v>
      </c>
      <c r="P27" s="34">
        <f t="shared" si="7"/>
        <v>489.99999999999994</v>
      </c>
      <c r="Q27" s="34">
        <f t="shared" si="8"/>
        <v>420</v>
      </c>
      <c r="R27" s="3">
        <f t="shared" si="9"/>
        <v>700</v>
      </c>
      <c r="S27" s="3">
        <f t="shared" si="10"/>
        <v>490</v>
      </c>
      <c r="T27" s="3">
        <f t="shared" si="11"/>
        <v>420</v>
      </c>
    </row>
    <row r="28" spans="1:20" s="45" customFormat="1" ht="31.5" x14ac:dyDescent="0.25">
      <c r="A28" s="38" t="s">
        <v>73</v>
      </c>
      <c r="B28" s="39">
        <f t="shared" si="12"/>
        <v>22</v>
      </c>
      <c r="C28" s="40" t="s">
        <v>45</v>
      </c>
      <c r="D28" s="40" t="s">
        <v>46</v>
      </c>
      <c r="E28" s="40" t="s">
        <v>47</v>
      </c>
      <c r="F28" s="41">
        <v>1100</v>
      </c>
      <c r="G28" s="42">
        <v>748</v>
      </c>
      <c r="H28" s="42">
        <v>660</v>
      </c>
      <c r="I28" s="32">
        <f t="shared" si="1"/>
        <v>1100</v>
      </c>
      <c r="J28" s="34">
        <f t="shared" si="2"/>
        <v>770</v>
      </c>
      <c r="K28" s="34">
        <f t="shared" si="3"/>
        <v>660</v>
      </c>
      <c r="L28" s="43">
        <f t="shared" si="4"/>
        <v>1</v>
      </c>
      <c r="M28" s="44">
        <f t="shared" si="5"/>
        <v>1.0294117647058822</v>
      </c>
      <c r="N28" s="44">
        <f t="shared" si="6"/>
        <v>1</v>
      </c>
      <c r="O28" s="45">
        <v>1100</v>
      </c>
      <c r="P28" s="34">
        <f t="shared" si="7"/>
        <v>770</v>
      </c>
      <c r="Q28" s="34">
        <f t="shared" si="8"/>
        <v>660</v>
      </c>
      <c r="R28" s="3">
        <f t="shared" si="9"/>
        <v>1100</v>
      </c>
      <c r="S28" s="3">
        <f t="shared" si="10"/>
        <v>770</v>
      </c>
      <c r="T28" s="3">
        <f t="shared" si="11"/>
        <v>660</v>
      </c>
    </row>
    <row r="29" spans="1:20" s="45" customFormat="1" ht="31.5" x14ac:dyDescent="0.25">
      <c r="A29" s="38" t="s">
        <v>74</v>
      </c>
      <c r="B29" s="39">
        <f t="shared" si="12"/>
        <v>23</v>
      </c>
      <c r="C29" s="40" t="s">
        <v>48</v>
      </c>
      <c r="D29" s="40" t="s">
        <v>129</v>
      </c>
      <c r="E29" s="40" t="s">
        <v>49</v>
      </c>
      <c r="F29" s="41">
        <v>600</v>
      </c>
      <c r="G29" s="42">
        <v>408.00000000000006</v>
      </c>
      <c r="H29" s="42">
        <v>360</v>
      </c>
      <c r="I29" s="32">
        <f t="shared" si="1"/>
        <v>600</v>
      </c>
      <c r="J29" s="34">
        <f t="shared" si="2"/>
        <v>420</v>
      </c>
      <c r="K29" s="34">
        <f t="shared" si="3"/>
        <v>360</v>
      </c>
      <c r="L29" s="43">
        <f t="shared" si="4"/>
        <v>1</v>
      </c>
      <c r="M29" s="44">
        <f t="shared" si="5"/>
        <v>1.0294117647058822</v>
      </c>
      <c r="N29" s="44">
        <f t="shared" si="6"/>
        <v>1</v>
      </c>
      <c r="O29" s="45">
        <v>600</v>
      </c>
      <c r="P29" s="34">
        <f t="shared" si="7"/>
        <v>420</v>
      </c>
      <c r="Q29" s="34">
        <f t="shared" si="8"/>
        <v>360</v>
      </c>
      <c r="R29" s="3">
        <f t="shared" si="9"/>
        <v>600</v>
      </c>
      <c r="S29" s="3">
        <f t="shared" si="10"/>
        <v>420</v>
      </c>
      <c r="T29" s="3">
        <f t="shared" si="11"/>
        <v>360</v>
      </c>
    </row>
    <row r="30" spans="1:20" s="45" customFormat="1" ht="52.5" customHeight="1" x14ac:dyDescent="0.25">
      <c r="A30" s="38" t="s">
        <v>75</v>
      </c>
      <c r="B30" s="39">
        <f t="shared" si="12"/>
        <v>24</v>
      </c>
      <c r="C30" s="40" t="s">
        <v>50</v>
      </c>
      <c r="D30" s="40" t="s">
        <v>51</v>
      </c>
      <c r="E30" s="40" t="s">
        <v>52</v>
      </c>
      <c r="F30" s="41">
        <v>600</v>
      </c>
      <c r="G30" s="42">
        <v>408.00000000000006</v>
      </c>
      <c r="H30" s="42">
        <v>360</v>
      </c>
      <c r="I30" s="32">
        <f t="shared" si="1"/>
        <v>600</v>
      </c>
      <c r="J30" s="34">
        <f t="shared" si="2"/>
        <v>420</v>
      </c>
      <c r="K30" s="34">
        <f t="shared" si="3"/>
        <v>360</v>
      </c>
      <c r="L30" s="43">
        <f t="shared" si="4"/>
        <v>1</v>
      </c>
      <c r="M30" s="44">
        <f t="shared" si="5"/>
        <v>1.0294117647058822</v>
      </c>
      <c r="N30" s="44">
        <f t="shared" si="6"/>
        <v>1</v>
      </c>
      <c r="O30" s="45">
        <v>600</v>
      </c>
      <c r="P30" s="34">
        <f t="shared" si="7"/>
        <v>420</v>
      </c>
      <c r="Q30" s="34">
        <f t="shared" si="8"/>
        <v>360</v>
      </c>
      <c r="R30" s="3">
        <f t="shared" si="9"/>
        <v>600</v>
      </c>
      <c r="S30" s="3">
        <f t="shared" si="10"/>
        <v>420</v>
      </c>
      <c r="T30" s="3">
        <f t="shared" si="11"/>
        <v>360</v>
      </c>
    </row>
    <row r="31" spans="1:20" s="45" customFormat="1" ht="31.5" x14ac:dyDescent="0.25">
      <c r="A31" s="38" t="s">
        <v>76</v>
      </c>
      <c r="B31" s="39">
        <f t="shared" si="12"/>
        <v>25</v>
      </c>
      <c r="C31" s="40" t="s">
        <v>53</v>
      </c>
      <c r="D31" s="40" t="s">
        <v>54</v>
      </c>
      <c r="E31" s="40" t="s">
        <v>55</v>
      </c>
      <c r="F31" s="41">
        <v>600</v>
      </c>
      <c r="G31" s="42">
        <v>408.00000000000006</v>
      </c>
      <c r="H31" s="42">
        <v>360</v>
      </c>
      <c r="I31" s="32">
        <f t="shared" si="1"/>
        <v>600</v>
      </c>
      <c r="J31" s="34">
        <f t="shared" si="2"/>
        <v>420</v>
      </c>
      <c r="K31" s="34">
        <f t="shared" si="3"/>
        <v>360</v>
      </c>
      <c r="L31" s="43">
        <f t="shared" si="4"/>
        <v>1</v>
      </c>
      <c r="M31" s="44">
        <f t="shared" si="5"/>
        <v>1.0294117647058822</v>
      </c>
      <c r="N31" s="44">
        <f t="shared" si="6"/>
        <v>1</v>
      </c>
      <c r="O31" s="45">
        <v>600</v>
      </c>
      <c r="P31" s="34">
        <f t="shared" si="7"/>
        <v>420</v>
      </c>
      <c r="Q31" s="34">
        <f t="shared" si="8"/>
        <v>360</v>
      </c>
      <c r="R31" s="3">
        <f t="shared" si="9"/>
        <v>600</v>
      </c>
      <c r="S31" s="3">
        <f t="shared" si="10"/>
        <v>420</v>
      </c>
      <c r="T31" s="3">
        <f t="shared" si="11"/>
        <v>360</v>
      </c>
    </row>
    <row r="32" spans="1:20" s="45" customFormat="1" ht="31.5" x14ac:dyDescent="0.25">
      <c r="A32" s="38" t="s">
        <v>77</v>
      </c>
      <c r="B32" s="39">
        <f t="shared" si="12"/>
        <v>26</v>
      </c>
      <c r="C32" s="40" t="s">
        <v>53</v>
      </c>
      <c r="D32" s="40" t="s">
        <v>56</v>
      </c>
      <c r="E32" s="40" t="s">
        <v>57</v>
      </c>
      <c r="F32" s="41">
        <v>600</v>
      </c>
      <c r="G32" s="42">
        <v>408.00000000000006</v>
      </c>
      <c r="H32" s="42">
        <v>360</v>
      </c>
      <c r="I32" s="32">
        <f t="shared" si="1"/>
        <v>600</v>
      </c>
      <c r="J32" s="34">
        <f t="shared" si="2"/>
        <v>420</v>
      </c>
      <c r="K32" s="34">
        <f t="shared" si="3"/>
        <v>360</v>
      </c>
      <c r="L32" s="43">
        <f t="shared" si="4"/>
        <v>1</v>
      </c>
      <c r="M32" s="44">
        <f t="shared" si="5"/>
        <v>1.0294117647058822</v>
      </c>
      <c r="N32" s="44">
        <f t="shared" si="6"/>
        <v>1</v>
      </c>
      <c r="O32" s="45">
        <v>600</v>
      </c>
      <c r="P32" s="34">
        <f t="shared" si="7"/>
        <v>420</v>
      </c>
      <c r="Q32" s="34">
        <f t="shared" si="8"/>
        <v>360</v>
      </c>
      <c r="R32" s="3">
        <f t="shared" si="9"/>
        <v>600</v>
      </c>
      <c r="S32" s="3">
        <f t="shared" si="10"/>
        <v>420</v>
      </c>
      <c r="T32" s="3">
        <f t="shared" si="11"/>
        <v>360</v>
      </c>
    </row>
    <row r="33" spans="1:20" ht="47.25" x14ac:dyDescent="0.25">
      <c r="A33" s="11" t="s">
        <v>96</v>
      </c>
      <c r="B33" s="22">
        <f t="shared" si="12"/>
        <v>27</v>
      </c>
      <c r="C33" s="23" t="s">
        <v>58</v>
      </c>
      <c r="D33" s="23" t="s">
        <v>131</v>
      </c>
      <c r="E33" s="23" t="s">
        <v>59</v>
      </c>
      <c r="F33" s="28">
        <v>850</v>
      </c>
      <c r="G33" s="15">
        <v>578</v>
      </c>
      <c r="H33" s="15">
        <v>510</v>
      </c>
      <c r="I33" s="32">
        <f t="shared" si="1"/>
        <v>850</v>
      </c>
      <c r="J33" s="34">
        <f t="shared" si="2"/>
        <v>600</v>
      </c>
      <c r="K33" s="34">
        <f t="shared" si="3"/>
        <v>510</v>
      </c>
      <c r="L33" s="27">
        <f t="shared" si="4"/>
        <v>1</v>
      </c>
      <c r="M33" s="16">
        <f t="shared" si="5"/>
        <v>1.0380622837370241</v>
      </c>
      <c r="N33" s="16">
        <f t="shared" si="6"/>
        <v>1</v>
      </c>
      <c r="O33" s="2">
        <v>850</v>
      </c>
      <c r="P33" s="34">
        <f t="shared" si="7"/>
        <v>595</v>
      </c>
      <c r="Q33" s="34">
        <f t="shared" si="8"/>
        <v>510</v>
      </c>
      <c r="R33" s="3">
        <f t="shared" si="9"/>
        <v>850</v>
      </c>
      <c r="S33" s="3">
        <f t="shared" si="10"/>
        <v>600</v>
      </c>
      <c r="T33" s="3">
        <f t="shared" si="11"/>
        <v>510</v>
      </c>
    </row>
    <row r="34" spans="1:20" s="37" customFormat="1" ht="31.5" x14ac:dyDescent="0.25">
      <c r="A34" s="29" t="s">
        <v>89</v>
      </c>
      <c r="B34" s="30">
        <f t="shared" si="12"/>
        <v>28</v>
      </c>
      <c r="C34" s="31" t="s">
        <v>60</v>
      </c>
      <c r="D34" s="31" t="s">
        <v>3</v>
      </c>
      <c r="E34" s="31"/>
      <c r="F34" s="32">
        <v>700</v>
      </c>
      <c r="G34" s="33">
        <v>476.00000000000006</v>
      </c>
      <c r="H34" s="33">
        <v>420</v>
      </c>
      <c r="I34" s="32">
        <f t="shared" si="1"/>
        <v>700</v>
      </c>
      <c r="J34" s="34">
        <f t="shared" si="2"/>
        <v>490</v>
      </c>
      <c r="K34" s="34">
        <f t="shared" si="3"/>
        <v>420</v>
      </c>
      <c r="L34" s="35">
        <f t="shared" si="4"/>
        <v>1</v>
      </c>
      <c r="M34" s="36">
        <f t="shared" si="5"/>
        <v>1.0294117647058822</v>
      </c>
      <c r="N34" s="36">
        <f t="shared" si="6"/>
        <v>1</v>
      </c>
      <c r="O34" s="37">
        <v>700</v>
      </c>
      <c r="P34" s="34">
        <f t="shared" si="7"/>
        <v>489.99999999999994</v>
      </c>
      <c r="Q34" s="34">
        <f t="shared" si="8"/>
        <v>420</v>
      </c>
      <c r="R34" s="3">
        <f t="shared" si="9"/>
        <v>700</v>
      </c>
      <c r="S34" s="3">
        <f t="shared" si="10"/>
        <v>490</v>
      </c>
      <c r="T34" s="3">
        <f t="shared" si="11"/>
        <v>420</v>
      </c>
    </row>
    <row r="35" spans="1:20" s="37" customFormat="1" ht="30" customHeight="1" x14ac:dyDescent="0.25">
      <c r="A35" s="29" t="s">
        <v>90</v>
      </c>
      <c r="B35" s="30">
        <f t="shared" si="12"/>
        <v>29</v>
      </c>
      <c r="C35" s="31" t="s">
        <v>61</v>
      </c>
      <c r="D35" s="31" t="s">
        <v>3</v>
      </c>
      <c r="E35" s="31"/>
      <c r="F35" s="32">
        <v>1000</v>
      </c>
      <c r="G35" s="33">
        <v>680</v>
      </c>
      <c r="H35" s="33">
        <v>600</v>
      </c>
      <c r="I35" s="32">
        <f t="shared" si="1"/>
        <v>1000</v>
      </c>
      <c r="J35" s="34">
        <f t="shared" si="2"/>
        <v>700</v>
      </c>
      <c r="K35" s="34">
        <f t="shared" si="3"/>
        <v>600</v>
      </c>
      <c r="L35" s="35">
        <f t="shared" si="4"/>
        <v>1</v>
      </c>
      <c r="M35" s="36">
        <f t="shared" si="5"/>
        <v>1.0294117647058822</v>
      </c>
      <c r="N35" s="36">
        <f t="shared" si="6"/>
        <v>1</v>
      </c>
      <c r="O35" s="37">
        <v>1000</v>
      </c>
      <c r="P35" s="34">
        <f t="shared" si="7"/>
        <v>700</v>
      </c>
      <c r="Q35" s="34">
        <f t="shared" si="8"/>
        <v>600</v>
      </c>
      <c r="R35" s="3">
        <f t="shared" si="9"/>
        <v>1000</v>
      </c>
      <c r="S35" s="3">
        <f t="shared" si="10"/>
        <v>700</v>
      </c>
      <c r="T35" s="3">
        <f t="shared" si="11"/>
        <v>600</v>
      </c>
    </row>
    <row r="36" spans="1:20" ht="33" customHeight="1" x14ac:dyDescent="0.25">
      <c r="A36" s="11" t="s">
        <v>133</v>
      </c>
      <c r="B36" s="22">
        <f t="shared" si="12"/>
        <v>30</v>
      </c>
      <c r="C36" s="23" t="s">
        <v>132</v>
      </c>
      <c r="D36" s="23" t="s">
        <v>3</v>
      </c>
      <c r="E36" s="23"/>
      <c r="F36" s="28"/>
      <c r="G36" s="15"/>
      <c r="H36" s="15"/>
      <c r="I36" s="32">
        <f t="shared" si="1"/>
        <v>1100</v>
      </c>
      <c r="J36" s="34">
        <f t="shared" si="2"/>
        <v>770</v>
      </c>
      <c r="K36" s="34">
        <f t="shared" si="3"/>
        <v>660</v>
      </c>
      <c r="L36" s="27"/>
      <c r="M36" s="16"/>
      <c r="N36" s="16"/>
      <c r="O36" s="2">
        <v>1100</v>
      </c>
      <c r="P36" s="34">
        <f t="shared" si="7"/>
        <v>770</v>
      </c>
      <c r="Q36" s="34">
        <f t="shared" si="8"/>
        <v>660</v>
      </c>
      <c r="R36" s="3">
        <f t="shared" si="9"/>
        <v>1100</v>
      </c>
      <c r="S36" s="3">
        <f t="shared" si="10"/>
        <v>770</v>
      </c>
      <c r="T36" s="3">
        <f t="shared" si="11"/>
        <v>660</v>
      </c>
    </row>
    <row r="37" spans="1:20" ht="56.25" customHeight="1" x14ac:dyDescent="0.25">
      <c r="A37" s="11" t="s">
        <v>98</v>
      </c>
      <c r="B37" s="22">
        <f t="shared" si="12"/>
        <v>31</v>
      </c>
      <c r="C37" s="23" t="s">
        <v>140</v>
      </c>
      <c r="D37" s="23" t="s">
        <v>3</v>
      </c>
      <c r="E37" s="23"/>
      <c r="F37" s="28">
        <v>550</v>
      </c>
      <c r="G37" s="15">
        <v>374</v>
      </c>
      <c r="H37" s="15">
        <v>330</v>
      </c>
      <c r="I37" s="32">
        <f t="shared" si="1"/>
        <v>550</v>
      </c>
      <c r="J37" s="34">
        <f t="shared" si="2"/>
        <v>390</v>
      </c>
      <c r="K37" s="34">
        <f t="shared" si="3"/>
        <v>330</v>
      </c>
      <c r="L37" s="27">
        <f t="shared" si="4"/>
        <v>1</v>
      </c>
      <c r="M37" s="16">
        <f t="shared" si="5"/>
        <v>1.0427807486631016</v>
      </c>
      <c r="N37" s="16">
        <f t="shared" si="6"/>
        <v>1</v>
      </c>
      <c r="O37" s="2">
        <v>550</v>
      </c>
      <c r="P37" s="34">
        <f t="shared" si="7"/>
        <v>385</v>
      </c>
      <c r="Q37" s="34">
        <f t="shared" si="8"/>
        <v>330</v>
      </c>
      <c r="R37" s="3">
        <f t="shared" si="9"/>
        <v>550</v>
      </c>
      <c r="S37" s="3">
        <f t="shared" si="10"/>
        <v>390</v>
      </c>
      <c r="T37" s="3">
        <f t="shared" si="11"/>
        <v>330</v>
      </c>
    </row>
    <row r="38" spans="1:20" ht="36.75" customHeight="1" x14ac:dyDescent="0.25">
      <c r="A38" s="11" t="s">
        <v>101</v>
      </c>
      <c r="B38" s="22">
        <f t="shared" si="12"/>
        <v>32</v>
      </c>
      <c r="C38" s="23" t="s">
        <v>62</v>
      </c>
      <c r="D38" s="23" t="s">
        <v>3</v>
      </c>
      <c r="E38" s="23"/>
      <c r="F38" s="28"/>
      <c r="G38" s="15"/>
      <c r="H38" s="15"/>
      <c r="I38" s="32">
        <f t="shared" si="1"/>
        <v>500</v>
      </c>
      <c r="J38" s="34">
        <f t="shared" si="2"/>
        <v>350</v>
      </c>
      <c r="K38" s="34">
        <f t="shared" si="3"/>
        <v>300</v>
      </c>
      <c r="L38" s="27"/>
      <c r="M38" s="16"/>
      <c r="N38" s="16"/>
      <c r="O38" s="2">
        <v>500</v>
      </c>
      <c r="P38" s="34">
        <f t="shared" si="7"/>
        <v>350</v>
      </c>
      <c r="Q38" s="34">
        <f t="shared" si="8"/>
        <v>300</v>
      </c>
      <c r="R38" s="3">
        <f t="shared" si="9"/>
        <v>500</v>
      </c>
      <c r="S38" s="3">
        <f t="shared" si="10"/>
        <v>350</v>
      </c>
      <c r="T38" s="3">
        <f t="shared" si="11"/>
        <v>300</v>
      </c>
    </row>
    <row r="39" spans="1:20" ht="45.75" customHeight="1" x14ac:dyDescent="0.25">
      <c r="A39" s="11" t="s">
        <v>100</v>
      </c>
      <c r="B39" s="22">
        <f t="shared" si="12"/>
        <v>33</v>
      </c>
      <c r="C39" s="23" t="s">
        <v>63</v>
      </c>
      <c r="D39" s="23" t="s">
        <v>3</v>
      </c>
      <c r="E39" s="23"/>
      <c r="F39" s="28"/>
      <c r="G39" s="15"/>
      <c r="H39" s="15"/>
      <c r="I39" s="32">
        <f t="shared" si="1"/>
        <v>450</v>
      </c>
      <c r="J39" s="34">
        <f t="shared" si="2"/>
        <v>320</v>
      </c>
      <c r="K39" s="34">
        <f t="shared" si="3"/>
        <v>270</v>
      </c>
      <c r="L39" s="27"/>
      <c r="M39" s="16"/>
      <c r="N39" s="16"/>
      <c r="O39" s="2">
        <v>450</v>
      </c>
      <c r="P39" s="34">
        <f t="shared" si="7"/>
        <v>315</v>
      </c>
      <c r="Q39" s="34">
        <f t="shared" si="8"/>
        <v>270</v>
      </c>
      <c r="R39" s="3">
        <f t="shared" si="9"/>
        <v>450</v>
      </c>
      <c r="S39" s="3">
        <f t="shared" si="10"/>
        <v>320</v>
      </c>
      <c r="T39" s="3">
        <f t="shared" si="11"/>
        <v>270</v>
      </c>
    </row>
    <row r="40" spans="1:20" ht="42.75" customHeight="1" x14ac:dyDescent="0.25">
      <c r="A40" s="11" t="s">
        <v>99</v>
      </c>
      <c r="B40" s="22">
        <f t="shared" si="12"/>
        <v>34</v>
      </c>
      <c r="C40" s="23" t="s">
        <v>146</v>
      </c>
      <c r="D40" s="23" t="s">
        <v>3</v>
      </c>
      <c r="E40" s="23"/>
      <c r="F40" s="28"/>
      <c r="G40" s="15"/>
      <c r="H40" s="15"/>
      <c r="I40" s="32">
        <f t="shared" si="1"/>
        <v>400</v>
      </c>
      <c r="J40" s="34">
        <f t="shared" si="2"/>
        <v>280</v>
      </c>
      <c r="K40" s="34">
        <f t="shared" si="3"/>
        <v>240</v>
      </c>
      <c r="L40" s="27"/>
      <c r="M40" s="16"/>
      <c r="N40" s="16"/>
      <c r="O40" s="2">
        <v>400</v>
      </c>
      <c r="P40" s="34">
        <f t="shared" si="7"/>
        <v>280</v>
      </c>
      <c r="Q40" s="34">
        <f t="shared" si="8"/>
        <v>240</v>
      </c>
      <c r="R40" s="3">
        <f t="shared" si="9"/>
        <v>400</v>
      </c>
      <c r="S40" s="3">
        <f t="shared" si="10"/>
        <v>280</v>
      </c>
      <c r="T40" s="3">
        <f t="shared" si="11"/>
        <v>240</v>
      </c>
    </row>
    <row r="41" spans="1:20" ht="42.75" customHeight="1" x14ac:dyDescent="0.25">
      <c r="A41" s="11" t="s">
        <v>99</v>
      </c>
      <c r="B41" s="22">
        <f t="shared" si="12"/>
        <v>35</v>
      </c>
      <c r="C41" s="23" t="s">
        <v>147</v>
      </c>
      <c r="D41" s="23" t="s">
        <v>3</v>
      </c>
      <c r="E41" s="23"/>
      <c r="F41" s="28"/>
      <c r="G41" s="15"/>
      <c r="H41" s="15"/>
      <c r="I41" s="32">
        <f t="shared" si="1"/>
        <v>400</v>
      </c>
      <c r="J41" s="34">
        <f t="shared" si="2"/>
        <v>280</v>
      </c>
      <c r="K41" s="34">
        <f t="shared" si="3"/>
        <v>240</v>
      </c>
      <c r="L41" s="27"/>
      <c r="M41" s="16"/>
      <c r="N41" s="16"/>
      <c r="O41" s="2">
        <v>400</v>
      </c>
      <c r="P41" s="34">
        <f t="shared" si="7"/>
        <v>280</v>
      </c>
      <c r="Q41" s="34">
        <f t="shared" si="8"/>
        <v>240</v>
      </c>
      <c r="R41" s="3">
        <f t="shared" si="9"/>
        <v>400</v>
      </c>
      <c r="S41" s="3">
        <f t="shared" si="10"/>
        <v>280</v>
      </c>
      <c r="T41" s="3">
        <f t="shared" si="11"/>
        <v>240</v>
      </c>
    </row>
  </sheetData>
  <autoFilter ref="B4:K40" xr:uid="{1057FE0E-9BD3-4BA1-ADED-336EF71DE582}"/>
  <mergeCells count="15">
    <mergeCell ref="A1:M1"/>
    <mergeCell ref="A2:M2"/>
    <mergeCell ref="A3:M3"/>
    <mergeCell ref="B4:B5"/>
    <mergeCell ref="C4:C5"/>
    <mergeCell ref="K4:K5"/>
    <mergeCell ref="J4:J5"/>
    <mergeCell ref="I4:I5"/>
    <mergeCell ref="N4:N5"/>
    <mergeCell ref="D4:E4"/>
    <mergeCell ref="L4:L5"/>
    <mergeCell ref="F4:F5"/>
    <mergeCell ref="H4:H5"/>
    <mergeCell ref="G4:G5"/>
    <mergeCell ref="M4:M5"/>
  </mergeCells>
  <pageMargins left="0.25" right="0.14000000000000001" top="0.28000000000000003" bottom="0.31"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P41"/>
  <sheetViews>
    <sheetView view="pageBreakPreview" topLeftCell="B1" zoomScale="85" zoomScaleNormal="100" zoomScaleSheetLayoutView="85" workbookViewId="0">
      <selection activeCell="J7" sqref="J7"/>
    </sheetView>
  </sheetViews>
  <sheetFormatPr defaultRowHeight="15.75" x14ac:dyDescent="0.25"/>
  <cols>
    <col min="1" max="1" width="0" style="3" hidden="1" customWidth="1"/>
    <col min="2" max="2" width="5" style="10" bestFit="1" customWidth="1"/>
    <col min="3" max="3" width="32.85546875" style="6" customWidth="1"/>
    <col min="4" max="5" width="38.42578125" style="6" customWidth="1"/>
    <col min="6" max="8" width="11.7109375" style="9" customWidth="1"/>
    <col min="9" max="9" width="11.7109375" style="9" hidden="1" customWidth="1"/>
    <col min="10" max="11" width="11" style="17" customWidth="1"/>
    <col min="12" max="12" width="11.7109375" style="9" customWidth="1"/>
    <col min="13" max="13" width="11.7109375" style="9" hidden="1" customWidth="1"/>
    <col min="14" max="14" width="9.140625" style="46"/>
    <col min="15" max="16384" width="9.140625" style="3"/>
  </cols>
  <sheetData>
    <row r="1" spans="1:16" ht="30.75" customHeight="1" x14ac:dyDescent="0.25">
      <c r="B1" s="50" t="s">
        <v>142</v>
      </c>
      <c r="C1" s="50"/>
      <c r="D1" s="50"/>
      <c r="E1" s="50"/>
      <c r="F1" s="50"/>
      <c r="G1" s="50"/>
      <c r="H1" s="50"/>
      <c r="I1" s="50"/>
      <c r="J1" s="50"/>
      <c r="K1" s="50"/>
      <c r="L1" s="50"/>
      <c r="M1" s="50"/>
      <c r="N1" s="50"/>
    </row>
    <row r="2" spans="1:16" ht="30.75" customHeight="1" x14ac:dyDescent="0.25">
      <c r="B2" s="51" t="s">
        <v>143</v>
      </c>
      <c r="C2" s="51"/>
      <c r="D2" s="51"/>
      <c r="E2" s="51"/>
      <c r="F2" s="51"/>
      <c r="G2" s="51"/>
      <c r="H2" s="51"/>
      <c r="I2" s="51"/>
      <c r="J2" s="51"/>
      <c r="K2" s="51"/>
      <c r="L2" s="51"/>
      <c r="M2" s="51"/>
      <c r="N2" s="51"/>
    </row>
    <row r="3" spans="1:16" ht="30.75" customHeight="1" x14ac:dyDescent="0.25">
      <c r="B3" s="52" t="s">
        <v>144</v>
      </c>
      <c r="C3" s="52"/>
      <c r="D3" s="52"/>
      <c r="E3" s="52"/>
      <c r="F3" s="52"/>
      <c r="G3" s="52"/>
      <c r="H3" s="52"/>
      <c r="I3" s="52"/>
      <c r="J3" s="52"/>
      <c r="K3" s="52"/>
      <c r="L3" s="52"/>
      <c r="M3" s="52"/>
      <c r="N3" s="52"/>
    </row>
    <row r="4" spans="1:16" ht="61.5" customHeight="1" x14ac:dyDescent="0.25">
      <c r="A4" s="14"/>
      <c r="B4" s="48" t="s">
        <v>0</v>
      </c>
      <c r="C4" s="48" t="s">
        <v>1</v>
      </c>
      <c r="D4" s="48" t="s">
        <v>2</v>
      </c>
      <c r="E4" s="48"/>
      <c r="F4" s="53" t="s">
        <v>102</v>
      </c>
      <c r="G4" s="53" t="s">
        <v>106</v>
      </c>
      <c r="H4" s="53" t="s">
        <v>114</v>
      </c>
      <c r="I4" s="53" t="s">
        <v>148</v>
      </c>
      <c r="J4" s="54" t="s">
        <v>108</v>
      </c>
      <c r="K4" s="54" t="s">
        <v>109</v>
      </c>
      <c r="L4" s="53" t="s">
        <v>107</v>
      </c>
      <c r="M4" s="54" t="s">
        <v>149</v>
      </c>
      <c r="N4" s="53" t="s">
        <v>115</v>
      </c>
    </row>
    <row r="5" spans="1:16" ht="75.75" customHeight="1" x14ac:dyDescent="0.25">
      <c r="A5" s="14"/>
      <c r="B5" s="48"/>
      <c r="C5" s="48"/>
      <c r="D5" s="18" t="s">
        <v>67</v>
      </c>
      <c r="E5" s="18" t="s">
        <v>66</v>
      </c>
      <c r="F5" s="53"/>
      <c r="G5" s="53"/>
      <c r="H5" s="53"/>
      <c r="I5" s="53"/>
      <c r="J5" s="54"/>
      <c r="K5" s="54"/>
      <c r="L5" s="53"/>
      <c r="M5" s="54"/>
      <c r="N5" s="53"/>
    </row>
    <row r="6" spans="1:16" x14ac:dyDescent="0.25">
      <c r="A6" s="14"/>
      <c r="B6" s="18"/>
      <c r="C6" s="19" t="s">
        <v>64</v>
      </c>
      <c r="D6" s="19"/>
      <c r="E6" s="19"/>
      <c r="F6" s="20"/>
      <c r="G6" s="20"/>
      <c r="H6" s="20"/>
      <c r="I6" s="20"/>
      <c r="J6" s="21"/>
      <c r="K6" s="15"/>
      <c r="L6" s="20"/>
      <c r="M6" s="20"/>
      <c r="N6" s="16"/>
    </row>
    <row r="7" spans="1:16" ht="31.5" x14ac:dyDescent="0.25">
      <c r="A7" s="11" t="s">
        <v>78</v>
      </c>
      <c r="B7" s="30">
        <v>1</v>
      </c>
      <c r="C7" s="31" t="s">
        <v>7</v>
      </c>
      <c r="D7" s="31" t="s">
        <v>118</v>
      </c>
      <c r="E7" s="31" t="s">
        <v>8</v>
      </c>
      <c r="F7" s="24">
        <v>130</v>
      </c>
      <c r="G7" s="24">
        <v>90</v>
      </c>
      <c r="H7" s="24">
        <v>15</v>
      </c>
      <c r="I7" s="24"/>
      <c r="J7" s="21">
        <v>160</v>
      </c>
      <c r="K7" s="21">
        <v>110</v>
      </c>
      <c r="L7" s="21">
        <f t="shared" ref="L7:L33" si="0">H7*$O$7</f>
        <v>37</v>
      </c>
      <c r="M7" s="21"/>
      <c r="N7" s="16">
        <f t="shared" ref="N7:N35" si="1">J7/F7</f>
        <v>1.2307692307692308</v>
      </c>
      <c r="O7" s="3">
        <f>74/30</f>
        <v>2.4666666666666668</v>
      </c>
    </row>
    <row r="8" spans="1:16" ht="31.5" x14ac:dyDescent="0.25">
      <c r="A8" s="11" t="s">
        <v>79</v>
      </c>
      <c r="B8" s="30">
        <f>B7+1</f>
        <v>2</v>
      </c>
      <c r="C8" s="31" t="s">
        <v>7</v>
      </c>
      <c r="D8" s="31" t="s">
        <v>9</v>
      </c>
      <c r="E8" s="31" t="s">
        <v>119</v>
      </c>
      <c r="F8" s="24">
        <v>130</v>
      </c>
      <c r="G8" s="24">
        <v>90</v>
      </c>
      <c r="H8" s="24">
        <v>15</v>
      </c>
      <c r="I8" s="24"/>
      <c r="J8" s="21">
        <v>160</v>
      </c>
      <c r="K8" s="21">
        <v>110</v>
      </c>
      <c r="L8" s="21">
        <f t="shared" si="0"/>
        <v>37</v>
      </c>
      <c r="M8" s="21"/>
      <c r="N8" s="16">
        <f t="shared" si="1"/>
        <v>1.2307692307692308</v>
      </c>
      <c r="O8" s="37" t="s">
        <v>134</v>
      </c>
      <c r="P8" s="3" t="s">
        <v>135</v>
      </c>
    </row>
    <row r="9" spans="1:16" ht="47.25" x14ac:dyDescent="0.25">
      <c r="A9" s="11" t="s">
        <v>80</v>
      </c>
      <c r="B9" s="30">
        <f t="shared" ref="B9:B41" si="2">B8+1</f>
        <v>3</v>
      </c>
      <c r="C9" s="31" t="s">
        <v>7</v>
      </c>
      <c r="D9" s="31" t="s">
        <v>120</v>
      </c>
      <c r="E9" s="31" t="s">
        <v>10</v>
      </c>
      <c r="F9" s="24">
        <v>130</v>
      </c>
      <c r="G9" s="24">
        <v>90</v>
      </c>
      <c r="H9" s="24">
        <v>15</v>
      </c>
      <c r="I9" s="24"/>
      <c r="J9" s="21">
        <v>160</v>
      </c>
      <c r="K9" s="21">
        <v>110</v>
      </c>
      <c r="L9" s="21">
        <f t="shared" si="0"/>
        <v>37</v>
      </c>
      <c r="M9" s="21"/>
      <c r="N9" s="16">
        <f t="shared" si="1"/>
        <v>1.2307692307692308</v>
      </c>
      <c r="O9" s="45" t="s">
        <v>136</v>
      </c>
      <c r="P9" s="3" t="s">
        <v>137</v>
      </c>
    </row>
    <row r="10" spans="1:16" ht="43.5" customHeight="1" x14ac:dyDescent="0.25">
      <c r="A10" s="11" t="s">
        <v>95</v>
      </c>
      <c r="B10" s="22">
        <f t="shared" si="2"/>
        <v>4</v>
      </c>
      <c r="C10" s="23" t="s">
        <v>7</v>
      </c>
      <c r="D10" s="23" t="s">
        <v>6</v>
      </c>
      <c r="E10" s="23" t="s">
        <v>121</v>
      </c>
      <c r="F10" s="24">
        <v>130</v>
      </c>
      <c r="G10" s="24">
        <v>70</v>
      </c>
      <c r="H10" s="24">
        <v>15</v>
      </c>
      <c r="I10" s="24"/>
      <c r="J10" s="21">
        <v>160</v>
      </c>
      <c r="K10" s="21">
        <v>85</v>
      </c>
      <c r="L10" s="21">
        <f t="shared" si="0"/>
        <v>37</v>
      </c>
      <c r="M10" s="21"/>
      <c r="N10" s="16">
        <f t="shared" si="1"/>
        <v>1.2307692307692308</v>
      </c>
      <c r="O10" s="3" t="s">
        <v>138</v>
      </c>
      <c r="P10" s="3" t="s">
        <v>139</v>
      </c>
    </row>
    <row r="11" spans="1:16" ht="31.5" x14ac:dyDescent="0.25">
      <c r="A11" s="11" t="s">
        <v>69</v>
      </c>
      <c r="B11" s="39">
        <f t="shared" si="2"/>
        <v>5</v>
      </c>
      <c r="C11" s="40" t="s">
        <v>5</v>
      </c>
      <c r="D11" s="40" t="s">
        <v>11</v>
      </c>
      <c r="E11" s="40" t="s">
        <v>12</v>
      </c>
      <c r="F11" s="24">
        <v>90</v>
      </c>
      <c r="G11" s="24">
        <v>60</v>
      </c>
      <c r="H11" s="24">
        <v>15</v>
      </c>
      <c r="I11" s="24"/>
      <c r="J11" s="21">
        <v>110</v>
      </c>
      <c r="K11" s="21">
        <v>75</v>
      </c>
      <c r="L11" s="21">
        <f t="shared" si="0"/>
        <v>37</v>
      </c>
      <c r="M11" s="21"/>
      <c r="N11" s="16">
        <f t="shared" si="1"/>
        <v>1.2222222222222223</v>
      </c>
    </row>
    <row r="12" spans="1:16" ht="63" x14ac:dyDescent="0.25">
      <c r="A12" s="11" t="s">
        <v>91</v>
      </c>
      <c r="B12" s="22">
        <f t="shared" si="2"/>
        <v>6</v>
      </c>
      <c r="C12" s="23" t="s">
        <v>5</v>
      </c>
      <c r="D12" s="23" t="s">
        <v>68</v>
      </c>
      <c r="E12" s="23" t="s">
        <v>13</v>
      </c>
      <c r="F12" s="24">
        <v>130</v>
      </c>
      <c r="G12" s="24">
        <v>90</v>
      </c>
      <c r="H12" s="24">
        <v>15</v>
      </c>
      <c r="I12" s="24"/>
      <c r="J12" s="21">
        <v>160</v>
      </c>
      <c r="K12" s="21">
        <v>110</v>
      </c>
      <c r="L12" s="21">
        <f t="shared" si="0"/>
        <v>37</v>
      </c>
      <c r="M12" s="21"/>
      <c r="N12" s="16">
        <f t="shared" si="1"/>
        <v>1.2307692307692308</v>
      </c>
    </row>
    <row r="13" spans="1:16" ht="47.25" x14ac:dyDescent="0.25">
      <c r="A13" s="11" t="s">
        <v>92</v>
      </c>
      <c r="B13" s="22">
        <f t="shared" si="2"/>
        <v>7</v>
      </c>
      <c r="C13" s="23" t="s">
        <v>5</v>
      </c>
      <c r="D13" s="23" t="s">
        <v>122</v>
      </c>
      <c r="E13" s="23" t="s">
        <v>123</v>
      </c>
      <c r="F13" s="24">
        <v>130</v>
      </c>
      <c r="G13" s="24">
        <v>90</v>
      </c>
      <c r="H13" s="24">
        <v>15</v>
      </c>
      <c r="I13" s="24"/>
      <c r="J13" s="21">
        <v>160</v>
      </c>
      <c r="K13" s="21">
        <v>110</v>
      </c>
      <c r="L13" s="21">
        <f t="shared" si="0"/>
        <v>37</v>
      </c>
      <c r="M13" s="21"/>
      <c r="N13" s="16">
        <f t="shared" si="1"/>
        <v>1.2307692307692308</v>
      </c>
    </row>
    <row r="14" spans="1:16" ht="31.5" x14ac:dyDescent="0.25">
      <c r="A14" s="11" t="s">
        <v>93</v>
      </c>
      <c r="B14" s="22">
        <f t="shared" si="2"/>
        <v>8</v>
      </c>
      <c r="C14" s="23" t="s">
        <v>5</v>
      </c>
      <c r="D14" s="23" t="s">
        <v>124</v>
      </c>
      <c r="E14" s="23" t="s">
        <v>125</v>
      </c>
      <c r="F14" s="24">
        <v>130</v>
      </c>
      <c r="G14" s="24">
        <v>90</v>
      </c>
      <c r="H14" s="24">
        <v>15</v>
      </c>
      <c r="I14" s="24"/>
      <c r="J14" s="21">
        <v>160</v>
      </c>
      <c r="K14" s="21">
        <v>110</v>
      </c>
      <c r="L14" s="21">
        <f t="shared" si="0"/>
        <v>37</v>
      </c>
      <c r="M14" s="21"/>
      <c r="N14" s="16">
        <f t="shared" si="1"/>
        <v>1.2307692307692308</v>
      </c>
    </row>
    <row r="15" spans="1:16" ht="31.5" x14ac:dyDescent="0.25">
      <c r="A15" s="11" t="s">
        <v>94</v>
      </c>
      <c r="B15" s="22">
        <f t="shared" si="2"/>
        <v>9</v>
      </c>
      <c r="C15" s="23" t="s">
        <v>5</v>
      </c>
      <c r="D15" s="23" t="s">
        <v>126</v>
      </c>
      <c r="E15" s="23" t="s">
        <v>14</v>
      </c>
      <c r="F15" s="24">
        <v>130</v>
      </c>
      <c r="G15" s="24">
        <v>90</v>
      </c>
      <c r="H15" s="24">
        <v>15</v>
      </c>
      <c r="I15" s="24"/>
      <c r="J15" s="21">
        <v>160</v>
      </c>
      <c r="K15" s="21">
        <v>110</v>
      </c>
      <c r="L15" s="21">
        <f t="shared" si="0"/>
        <v>37</v>
      </c>
      <c r="M15" s="21"/>
      <c r="N15" s="16">
        <f t="shared" si="1"/>
        <v>1.2307692307692308</v>
      </c>
    </row>
    <row r="16" spans="1:16" ht="47.25" x14ac:dyDescent="0.25">
      <c r="A16" s="11" t="s">
        <v>81</v>
      </c>
      <c r="B16" s="30">
        <f t="shared" si="2"/>
        <v>10</v>
      </c>
      <c r="C16" s="31" t="s">
        <v>4</v>
      </c>
      <c r="D16" s="31" t="s">
        <v>15</v>
      </c>
      <c r="E16" s="31" t="s">
        <v>127</v>
      </c>
      <c r="F16" s="24">
        <v>130</v>
      </c>
      <c r="G16" s="24">
        <v>90</v>
      </c>
      <c r="H16" s="24">
        <v>15</v>
      </c>
      <c r="I16" s="24"/>
      <c r="J16" s="21">
        <v>160</v>
      </c>
      <c r="K16" s="21">
        <v>110</v>
      </c>
      <c r="L16" s="21">
        <f t="shared" si="0"/>
        <v>37</v>
      </c>
      <c r="M16" s="21"/>
      <c r="N16" s="16">
        <f t="shared" si="1"/>
        <v>1.2307692307692308</v>
      </c>
    </row>
    <row r="17" spans="1:14" ht="47.25" x14ac:dyDescent="0.25">
      <c r="A17" s="11" t="s">
        <v>82</v>
      </c>
      <c r="B17" s="30">
        <f t="shared" si="2"/>
        <v>11</v>
      </c>
      <c r="C17" s="31" t="s">
        <v>4</v>
      </c>
      <c r="D17" s="31" t="s">
        <v>128</v>
      </c>
      <c r="E17" s="31" t="s">
        <v>16</v>
      </c>
      <c r="F17" s="24">
        <v>130</v>
      </c>
      <c r="G17" s="24">
        <v>90</v>
      </c>
      <c r="H17" s="24">
        <v>15</v>
      </c>
      <c r="I17" s="24"/>
      <c r="J17" s="21">
        <v>160</v>
      </c>
      <c r="K17" s="21">
        <v>110</v>
      </c>
      <c r="L17" s="21">
        <f t="shared" si="0"/>
        <v>37</v>
      </c>
      <c r="M17" s="21"/>
      <c r="N17" s="16">
        <f t="shared" si="1"/>
        <v>1.2307692307692308</v>
      </c>
    </row>
    <row r="18" spans="1:14" ht="31.5" x14ac:dyDescent="0.25">
      <c r="A18" s="11" t="s">
        <v>83</v>
      </c>
      <c r="B18" s="30">
        <f t="shared" si="2"/>
        <v>12</v>
      </c>
      <c r="C18" s="31" t="s">
        <v>17</v>
      </c>
      <c r="D18" s="31" t="s">
        <v>18</v>
      </c>
      <c r="E18" s="31" t="s">
        <v>130</v>
      </c>
      <c r="F18" s="24">
        <v>95</v>
      </c>
      <c r="G18" s="24">
        <v>70</v>
      </c>
      <c r="H18" s="24">
        <v>15</v>
      </c>
      <c r="I18" s="24"/>
      <c r="J18" s="21">
        <v>115</v>
      </c>
      <c r="K18" s="21">
        <f>G18*N18</f>
        <v>84.73684210526315</v>
      </c>
      <c r="L18" s="21">
        <f t="shared" si="0"/>
        <v>37</v>
      </c>
      <c r="M18" s="21"/>
      <c r="N18" s="16">
        <f t="shared" si="1"/>
        <v>1.2105263157894737</v>
      </c>
    </row>
    <row r="19" spans="1:14" ht="31.5" x14ac:dyDescent="0.25">
      <c r="A19" s="11" t="s">
        <v>84</v>
      </c>
      <c r="B19" s="30">
        <f t="shared" si="2"/>
        <v>13</v>
      </c>
      <c r="C19" s="31" t="s">
        <v>19</v>
      </c>
      <c r="D19" s="31" t="s">
        <v>21</v>
      </c>
      <c r="E19" s="31" t="s">
        <v>20</v>
      </c>
      <c r="F19" s="24">
        <v>95</v>
      </c>
      <c r="G19" s="24">
        <v>70</v>
      </c>
      <c r="H19" s="24">
        <v>15</v>
      </c>
      <c r="I19" s="24"/>
      <c r="J19" s="21">
        <v>115</v>
      </c>
      <c r="K19" s="21">
        <f>G19*N19</f>
        <v>84.73684210526315</v>
      </c>
      <c r="L19" s="21">
        <f t="shared" si="0"/>
        <v>37</v>
      </c>
      <c r="M19" s="21"/>
      <c r="N19" s="16">
        <f t="shared" si="1"/>
        <v>1.2105263157894737</v>
      </c>
    </row>
    <row r="20" spans="1:14" ht="63" x14ac:dyDescent="0.25">
      <c r="A20" s="11" t="s">
        <v>70</v>
      </c>
      <c r="B20" s="39">
        <f t="shared" si="2"/>
        <v>14</v>
      </c>
      <c r="C20" s="40" t="s">
        <v>22</v>
      </c>
      <c r="D20" s="40" t="s">
        <v>23</v>
      </c>
      <c r="E20" s="40" t="s">
        <v>24</v>
      </c>
      <c r="F20" s="24">
        <v>60</v>
      </c>
      <c r="G20" s="24">
        <v>45</v>
      </c>
      <c r="H20" s="24">
        <v>15</v>
      </c>
      <c r="I20" s="24"/>
      <c r="J20" s="21">
        <v>80</v>
      </c>
      <c r="K20" s="21">
        <v>60</v>
      </c>
      <c r="L20" s="21">
        <f t="shared" si="0"/>
        <v>37</v>
      </c>
      <c r="M20" s="21"/>
      <c r="N20" s="16">
        <f t="shared" si="1"/>
        <v>1.3333333333333333</v>
      </c>
    </row>
    <row r="21" spans="1:14" ht="31.5" x14ac:dyDescent="0.25">
      <c r="A21" s="11" t="s">
        <v>71</v>
      </c>
      <c r="B21" s="39">
        <f t="shared" si="2"/>
        <v>15</v>
      </c>
      <c r="C21" s="40" t="s">
        <v>25</v>
      </c>
      <c r="D21" s="40" t="s">
        <v>24</v>
      </c>
      <c r="E21" s="40" t="s">
        <v>26</v>
      </c>
      <c r="F21" s="24">
        <v>60</v>
      </c>
      <c r="G21" s="24">
        <v>45</v>
      </c>
      <c r="H21" s="24">
        <v>15</v>
      </c>
      <c r="I21" s="24"/>
      <c r="J21" s="21">
        <v>80</v>
      </c>
      <c r="K21" s="21">
        <v>60</v>
      </c>
      <c r="L21" s="21">
        <f t="shared" si="0"/>
        <v>37</v>
      </c>
      <c r="M21" s="21"/>
      <c r="N21" s="16">
        <f t="shared" si="1"/>
        <v>1.3333333333333333</v>
      </c>
    </row>
    <row r="22" spans="1:14" ht="31.5" x14ac:dyDescent="0.25">
      <c r="A22" s="11" t="s">
        <v>72</v>
      </c>
      <c r="B22" s="39">
        <f t="shared" si="2"/>
        <v>16</v>
      </c>
      <c r="C22" s="40" t="s">
        <v>27</v>
      </c>
      <c r="D22" s="40" t="s">
        <v>28</v>
      </c>
      <c r="E22" s="40" t="s">
        <v>29</v>
      </c>
      <c r="F22" s="24">
        <v>60</v>
      </c>
      <c r="G22" s="24">
        <v>45</v>
      </c>
      <c r="H22" s="24">
        <v>15</v>
      </c>
      <c r="I22" s="24"/>
      <c r="J22" s="21">
        <v>80</v>
      </c>
      <c r="K22" s="21">
        <v>60</v>
      </c>
      <c r="L22" s="21">
        <f t="shared" si="0"/>
        <v>37</v>
      </c>
      <c r="M22" s="21"/>
      <c r="N22" s="16">
        <f t="shared" si="1"/>
        <v>1.3333333333333333</v>
      </c>
    </row>
    <row r="23" spans="1:14" ht="31.5" x14ac:dyDescent="0.25">
      <c r="A23" s="11" t="s">
        <v>97</v>
      </c>
      <c r="B23" s="22">
        <f t="shared" si="2"/>
        <v>17</v>
      </c>
      <c r="C23" s="23" t="s">
        <v>30</v>
      </c>
      <c r="D23" s="23" t="s">
        <v>31</v>
      </c>
      <c r="E23" s="23" t="s">
        <v>32</v>
      </c>
      <c r="F23" s="24">
        <v>95</v>
      </c>
      <c r="G23" s="24">
        <v>70</v>
      </c>
      <c r="H23" s="24">
        <v>15</v>
      </c>
      <c r="I23" s="24"/>
      <c r="J23" s="21">
        <v>115</v>
      </c>
      <c r="K23" s="21">
        <f>G23*N23</f>
        <v>84.73684210526315</v>
      </c>
      <c r="L23" s="21">
        <f t="shared" si="0"/>
        <v>37</v>
      </c>
      <c r="M23" s="21"/>
      <c r="N23" s="16">
        <f t="shared" si="1"/>
        <v>1.2105263157894737</v>
      </c>
    </row>
    <row r="24" spans="1:14" ht="31.5" x14ac:dyDescent="0.25">
      <c r="A24" s="11" t="s">
        <v>85</v>
      </c>
      <c r="B24" s="30">
        <f t="shared" si="2"/>
        <v>18</v>
      </c>
      <c r="C24" s="31" t="s">
        <v>33</v>
      </c>
      <c r="D24" s="31" t="s">
        <v>34</v>
      </c>
      <c r="E24" s="31" t="s">
        <v>35</v>
      </c>
      <c r="F24" s="24">
        <v>80</v>
      </c>
      <c r="G24" s="24">
        <v>60</v>
      </c>
      <c r="H24" s="24">
        <v>15</v>
      </c>
      <c r="I24" s="24"/>
      <c r="J24" s="21">
        <v>90</v>
      </c>
      <c r="K24" s="21">
        <v>70</v>
      </c>
      <c r="L24" s="21">
        <f t="shared" si="0"/>
        <v>37</v>
      </c>
      <c r="M24" s="21"/>
      <c r="N24" s="16">
        <f t="shared" si="1"/>
        <v>1.125</v>
      </c>
    </row>
    <row r="25" spans="1:14" ht="31.5" x14ac:dyDescent="0.25">
      <c r="A25" s="11" t="s">
        <v>86</v>
      </c>
      <c r="B25" s="30">
        <f t="shared" si="2"/>
        <v>19</v>
      </c>
      <c r="C25" s="31" t="s">
        <v>36</v>
      </c>
      <c r="D25" s="31" t="s">
        <v>37</v>
      </c>
      <c r="E25" s="31" t="s">
        <v>38</v>
      </c>
      <c r="F25" s="24">
        <v>80</v>
      </c>
      <c r="G25" s="24">
        <v>60</v>
      </c>
      <c r="H25" s="24">
        <v>15</v>
      </c>
      <c r="I25" s="24"/>
      <c r="J25" s="21">
        <v>90</v>
      </c>
      <c r="K25" s="21">
        <v>70</v>
      </c>
      <c r="L25" s="21">
        <f t="shared" si="0"/>
        <v>37</v>
      </c>
      <c r="M25" s="21"/>
      <c r="N25" s="16">
        <f t="shared" si="1"/>
        <v>1.125</v>
      </c>
    </row>
    <row r="26" spans="1:14" ht="31.5" x14ac:dyDescent="0.25">
      <c r="A26" s="11" t="s">
        <v>87</v>
      </c>
      <c r="B26" s="30">
        <f t="shared" si="2"/>
        <v>20</v>
      </c>
      <c r="C26" s="31" t="s">
        <v>39</v>
      </c>
      <c r="D26" s="31" t="s">
        <v>40</v>
      </c>
      <c r="E26" s="31" t="s">
        <v>41</v>
      </c>
      <c r="F26" s="24">
        <v>80</v>
      </c>
      <c r="G26" s="24">
        <v>60</v>
      </c>
      <c r="H26" s="24">
        <v>15</v>
      </c>
      <c r="I26" s="24"/>
      <c r="J26" s="21">
        <v>90</v>
      </c>
      <c r="K26" s="21">
        <v>70</v>
      </c>
      <c r="L26" s="21">
        <f t="shared" si="0"/>
        <v>37</v>
      </c>
      <c r="M26" s="21"/>
      <c r="N26" s="16">
        <f t="shared" si="1"/>
        <v>1.125</v>
      </c>
    </row>
    <row r="27" spans="1:14" ht="31.5" x14ac:dyDescent="0.25">
      <c r="A27" s="11" t="s">
        <v>88</v>
      </c>
      <c r="B27" s="30">
        <f t="shared" si="2"/>
        <v>21</v>
      </c>
      <c r="C27" s="31" t="s">
        <v>42</v>
      </c>
      <c r="D27" s="31" t="s">
        <v>43</v>
      </c>
      <c r="E27" s="31" t="s">
        <v>44</v>
      </c>
      <c r="F27" s="24">
        <v>80</v>
      </c>
      <c r="G27" s="24">
        <v>60</v>
      </c>
      <c r="H27" s="24">
        <v>15</v>
      </c>
      <c r="I27" s="24"/>
      <c r="J27" s="21">
        <v>90</v>
      </c>
      <c r="K27" s="21">
        <v>70</v>
      </c>
      <c r="L27" s="21">
        <f t="shared" si="0"/>
        <v>37</v>
      </c>
      <c r="M27" s="21"/>
      <c r="N27" s="16">
        <f t="shared" si="1"/>
        <v>1.125</v>
      </c>
    </row>
    <row r="28" spans="1:14" ht="31.5" x14ac:dyDescent="0.25">
      <c r="A28" s="11" t="s">
        <v>73</v>
      </c>
      <c r="B28" s="39">
        <f t="shared" si="2"/>
        <v>22</v>
      </c>
      <c r="C28" s="40" t="s">
        <v>45</v>
      </c>
      <c r="D28" s="40" t="s">
        <v>46</v>
      </c>
      <c r="E28" s="40" t="s">
        <v>47</v>
      </c>
      <c r="F28" s="24">
        <v>60</v>
      </c>
      <c r="G28" s="24">
        <v>45</v>
      </c>
      <c r="H28" s="24">
        <v>15</v>
      </c>
      <c r="I28" s="24"/>
      <c r="J28" s="21">
        <v>80</v>
      </c>
      <c r="K28" s="21">
        <v>60</v>
      </c>
      <c r="L28" s="21">
        <f t="shared" si="0"/>
        <v>37</v>
      </c>
      <c r="M28" s="21"/>
      <c r="N28" s="16">
        <f t="shared" si="1"/>
        <v>1.3333333333333333</v>
      </c>
    </row>
    <row r="29" spans="1:14" ht="31.5" x14ac:dyDescent="0.25">
      <c r="A29" s="11" t="s">
        <v>74</v>
      </c>
      <c r="B29" s="39">
        <f t="shared" si="2"/>
        <v>23</v>
      </c>
      <c r="C29" s="40" t="s">
        <v>48</v>
      </c>
      <c r="D29" s="40" t="s">
        <v>129</v>
      </c>
      <c r="E29" s="40" t="s">
        <v>49</v>
      </c>
      <c r="F29" s="24">
        <v>60</v>
      </c>
      <c r="G29" s="24">
        <v>45</v>
      </c>
      <c r="H29" s="24">
        <v>15</v>
      </c>
      <c r="I29" s="24"/>
      <c r="J29" s="21">
        <v>80</v>
      </c>
      <c r="K29" s="21">
        <v>60</v>
      </c>
      <c r="L29" s="21">
        <f t="shared" si="0"/>
        <v>37</v>
      </c>
      <c r="M29" s="21"/>
      <c r="N29" s="16">
        <f t="shared" si="1"/>
        <v>1.3333333333333333</v>
      </c>
    </row>
    <row r="30" spans="1:14" ht="31.5" x14ac:dyDescent="0.25">
      <c r="A30" s="11" t="s">
        <v>75</v>
      </c>
      <c r="B30" s="39">
        <f t="shared" si="2"/>
        <v>24</v>
      </c>
      <c r="C30" s="40" t="s">
        <v>50</v>
      </c>
      <c r="D30" s="40" t="s">
        <v>51</v>
      </c>
      <c r="E30" s="40" t="s">
        <v>52</v>
      </c>
      <c r="F30" s="24">
        <v>60</v>
      </c>
      <c r="G30" s="24">
        <v>45</v>
      </c>
      <c r="H30" s="24">
        <v>15</v>
      </c>
      <c r="I30" s="24"/>
      <c r="J30" s="21">
        <v>80</v>
      </c>
      <c r="K30" s="21">
        <v>60</v>
      </c>
      <c r="L30" s="21">
        <f t="shared" si="0"/>
        <v>37</v>
      </c>
      <c r="M30" s="21"/>
      <c r="N30" s="16">
        <f t="shared" si="1"/>
        <v>1.3333333333333333</v>
      </c>
    </row>
    <row r="31" spans="1:14" ht="31.5" x14ac:dyDescent="0.25">
      <c r="A31" s="11" t="s">
        <v>76</v>
      </c>
      <c r="B31" s="39">
        <f t="shared" si="2"/>
        <v>25</v>
      </c>
      <c r="C31" s="40" t="s">
        <v>53</v>
      </c>
      <c r="D31" s="40" t="s">
        <v>54</v>
      </c>
      <c r="E31" s="40" t="s">
        <v>55</v>
      </c>
      <c r="F31" s="24">
        <v>60</v>
      </c>
      <c r="G31" s="24">
        <v>45</v>
      </c>
      <c r="H31" s="24">
        <v>15</v>
      </c>
      <c r="I31" s="24"/>
      <c r="J31" s="21">
        <v>80</v>
      </c>
      <c r="K31" s="21">
        <v>60</v>
      </c>
      <c r="L31" s="21">
        <f t="shared" si="0"/>
        <v>37</v>
      </c>
      <c r="M31" s="21"/>
      <c r="N31" s="16">
        <f t="shared" si="1"/>
        <v>1.3333333333333333</v>
      </c>
    </row>
    <row r="32" spans="1:14" ht="31.5" x14ac:dyDescent="0.25">
      <c r="A32" s="11" t="s">
        <v>77</v>
      </c>
      <c r="B32" s="39">
        <f t="shared" si="2"/>
        <v>26</v>
      </c>
      <c r="C32" s="40" t="s">
        <v>53</v>
      </c>
      <c r="D32" s="40" t="s">
        <v>56</v>
      </c>
      <c r="E32" s="40" t="s">
        <v>57</v>
      </c>
      <c r="F32" s="24">
        <v>60</v>
      </c>
      <c r="G32" s="24">
        <v>45</v>
      </c>
      <c r="H32" s="24">
        <v>15</v>
      </c>
      <c r="I32" s="24"/>
      <c r="J32" s="21">
        <v>80</v>
      </c>
      <c r="K32" s="21">
        <v>60</v>
      </c>
      <c r="L32" s="21">
        <f t="shared" si="0"/>
        <v>37</v>
      </c>
      <c r="M32" s="21"/>
      <c r="N32" s="16">
        <f t="shared" si="1"/>
        <v>1.3333333333333333</v>
      </c>
    </row>
    <row r="33" spans="1:14" ht="31.5" x14ac:dyDescent="0.25">
      <c r="A33" s="11" t="s">
        <v>96</v>
      </c>
      <c r="B33" s="22">
        <f t="shared" si="2"/>
        <v>27</v>
      </c>
      <c r="C33" s="23" t="s">
        <v>58</v>
      </c>
      <c r="D33" s="23" t="s">
        <v>131</v>
      </c>
      <c r="E33" s="23" t="s">
        <v>59</v>
      </c>
      <c r="F33" s="24">
        <v>95</v>
      </c>
      <c r="G33" s="24">
        <v>70</v>
      </c>
      <c r="H33" s="24">
        <v>15</v>
      </c>
      <c r="I33" s="24"/>
      <c r="J33" s="21">
        <v>115</v>
      </c>
      <c r="K33" s="21">
        <f>G33*N33</f>
        <v>84.73684210526315</v>
      </c>
      <c r="L33" s="21">
        <f t="shared" si="0"/>
        <v>37</v>
      </c>
      <c r="M33" s="21"/>
      <c r="N33" s="16">
        <f t="shared" si="1"/>
        <v>1.2105263157894737</v>
      </c>
    </row>
    <row r="34" spans="1:14" ht="31.5" x14ac:dyDescent="0.25">
      <c r="A34" s="11" t="s">
        <v>89</v>
      </c>
      <c r="B34" s="30">
        <f t="shared" si="2"/>
        <v>28</v>
      </c>
      <c r="C34" s="31" t="s">
        <v>60</v>
      </c>
      <c r="D34" s="31" t="s">
        <v>3</v>
      </c>
      <c r="E34" s="31"/>
      <c r="F34" s="24">
        <v>80</v>
      </c>
      <c r="G34" s="24">
        <v>60</v>
      </c>
      <c r="H34" s="24">
        <v>15</v>
      </c>
      <c r="I34" s="24"/>
      <c r="J34" s="21">
        <v>90</v>
      </c>
      <c r="K34" s="21">
        <v>70</v>
      </c>
      <c r="L34" s="21">
        <f t="shared" ref="L34:L37" si="3">H34*$O$7</f>
        <v>37</v>
      </c>
      <c r="M34" s="21"/>
      <c r="N34" s="16">
        <f t="shared" si="1"/>
        <v>1.125</v>
      </c>
    </row>
    <row r="35" spans="1:14" ht="31.5" x14ac:dyDescent="0.25">
      <c r="A35" s="11" t="s">
        <v>90</v>
      </c>
      <c r="B35" s="30">
        <f t="shared" si="2"/>
        <v>29</v>
      </c>
      <c r="C35" s="31" t="s">
        <v>61</v>
      </c>
      <c r="D35" s="31" t="s">
        <v>3</v>
      </c>
      <c r="E35" s="31"/>
      <c r="F35" s="24">
        <v>80</v>
      </c>
      <c r="G35" s="24">
        <v>60</v>
      </c>
      <c r="H35" s="24">
        <v>15</v>
      </c>
      <c r="I35" s="24"/>
      <c r="J35" s="21">
        <v>90</v>
      </c>
      <c r="K35" s="21">
        <v>70</v>
      </c>
      <c r="L35" s="21">
        <f t="shared" si="3"/>
        <v>37</v>
      </c>
      <c r="M35" s="21"/>
      <c r="N35" s="16">
        <f t="shared" si="1"/>
        <v>1.125</v>
      </c>
    </row>
    <row r="36" spans="1:14" ht="44.25" customHeight="1" x14ac:dyDescent="0.25">
      <c r="A36" s="11"/>
      <c r="B36" s="22">
        <f t="shared" si="2"/>
        <v>30</v>
      </c>
      <c r="C36" s="23" t="s">
        <v>132</v>
      </c>
      <c r="D36" s="23" t="s">
        <v>3</v>
      </c>
      <c r="E36" s="23"/>
      <c r="F36" s="24"/>
      <c r="G36" s="24"/>
      <c r="H36" s="24"/>
      <c r="I36" s="24"/>
      <c r="J36" s="21">
        <v>90</v>
      </c>
      <c r="K36" s="21">
        <v>70</v>
      </c>
      <c r="L36" s="21">
        <v>37</v>
      </c>
      <c r="M36" s="21"/>
      <c r="N36" s="16"/>
    </row>
    <row r="37" spans="1:14" ht="94.5" customHeight="1" x14ac:dyDescent="0.25">
      <c r="A37" s="11" t="s">
        <v>98</v>
      </c>
      <c r="B37" s="22">
        <f t="shared" si="2"/>
        <v>31</v>
      </c>
      <c r="C37" s="23" t="str">
        <f>'ĐẤT PNN'!C37</f>
        <v>Đường Bê tông xi măng nông thôn có độ rộng từ 3m trở lên nối với đường ĐT 756, ĐT 757 và đường ĐT 758 trong phạm vi 300m từ HLLG</v>
      </c>
      <c r="D37" s="23" t="s">
        <v>3</v>
      </c>
      <c r="E37" s="23"/>
      <c r="F37" s="24">
        <v>80</v>
      </c>
      <c r="G37" s="24">
        <v>60</v>
      </c>
      <c r="H37" s="24">
        <v>15</v>
      </c>
      <c r="I37" s="24"/>
      <c r="J37" s="21">
        <v>90</v>
      </c>
      <c r="K37" s="21">
        <v>70</v>
      </c>
      <c r="L37" s="21">
        <f t="shared" si="3"/>
        <v>37</v>
      </c>
      <c r="M37" s="21"/>
      <c r="N37" s="16">
        <f>J37/F37</f>
        <v>1.125</v>
      </c>
    </row>
    <row r="38" spans="1:14" ht="25.5" x14ac:dyDescent="0.25">
      <c r="A38" s="11" t="s">
        <v>101</v>
      </c>
      <c r="B38" s="22">
        <f t="shared" si="2"/>
        <v>32</v>
      </c>
      <c r="C38" s="23" t="s">
        <v>62</v>
      </c>
      <c r="D38" s="23" t="s">
        <v>3</v>
      </c>
      <c r="E38" s="23"/>
      <c r="F38" s="24"/>
      <c r="G38" s="24"/>
      <c r="H38" s="24"/>
      <c r="I38" s="24"/>
      <c r="J38" s="21">
        <v>80</v>
      </c>
      <c r="K38" s="21">
        <v>60</v>
      </c>
      <c r="L38" s="21">
        <v>37</v>
      </c>
      <c r="M38" s="21"/>
      <c r="N38" s="16"/>
    </row>
    <row r="39" spans="1:14" ht="38.25" x14ac:dyDescent="0.25">
      <c r="A39" s="11" t="s">
        <v>100</v>
      </c>
      <c r="B39" s="22">
        <f t="shared" si="2"/>
        <v>33</v>
      </c>
      <c r="C39" s="23" t="s">
        <v>63</v>
      </c>
      <c r="D39" s="23" t="s">
        <v>3</v>
      </c>
      <c r="E39" s="23"/>
      <c r="F39" s="24"/>
      <c r="G39" s="24"/>
      <c r="H39" s="24"/>
      <c r="I39" s="24"/>
      <c r="J39" s="21">
        <v>80</v>
      </c>
      <c r="K39" s="21">
        <v>60</v>
      </c>
      <c r="L39" s="21">
        <v>37</v>
      </c>
      <c r="M39" s="21"/>
      <c r="N39" s="16"/>
    </row>
    <row r="40" spans="1:14" ht="51.75" customHeight="1" x14ac:dyDescent="0.25">
      <c r="A40" s="11" t="s">
        <v>99</v>
      </c>
      <c r="B40" s="22">
        <f t="shared" si="2"/>
        <v>34</v>
      </c>
      <c r="C40" s="23" t="str">
        <f>'ĐẤT PNN'!C40</f>
        <v>Các tuyến đường còn lại trên địa bàn xã Tân Hưng (cũ) và xã Thanh An (cũ)</v>
      </c>
      <c r="D40" s="23" t="s">
        <v>3</v>
      </c>
      <c r="E40" s="23"/>
      <c r="F40" s="24"/>
      <c r="G40" s="24"/>
      <c r="H40" s="24"/>
      <c r="I40" s="24"/>
      <c r="J40" s="21">
        <v>80</v>
      </c>
      <c r="K40" s="21">
        <v>60</v>
      </c>
      <c r="L40" s="21">
        <v>37</v>
      </c>
      <c r="M40" s="21"/>
      <c r="N40" s="16"/>
    </row>
    <row r="41" spans="1:14" ht="38.25" x14ac:dyDescent="0.25">
      <c r="A41" s="11" t="s">
        <v>99</v>
      </c>
      <c r="B41" s="22">
        <f t="shared" si="2"/>
        <v>35</v>
      </c>
      <c r="C41" s="23" t="str">
        <f>'ĐẤT PNN'!C41</f>
        <v>Các tuyến đường còn lại trên địa bàn xã An Khương (cũ)</v>
      </c>
      <c r="D41" s="23" t="s">
        <v>3</v>
      </c>
      <c r="E41" s="23"/>
      <c r="F41" s="24"/>
      <c r="G41" s="24"/>
      <c r="H41" s="24"/>
      <c r="I41" s="24"/>
      <c r="J41" s="21">
        <v>60</v>
      </c>
      <c r="K41" s="21">
        <v>45</v>
      </c>
      <c r="L41" s="21">
        <v>37</v>
      </c>
      <c r="M41" s="21"/>
      <c r="N41" s="16"/>
    </row>
  </sheetData>
  <autoFilter ref="A5:N40" xr:uid="{0B66FCD7-D382-4498-AC0A-8C7895209709}"/>
  <mergeCells count="15">
    <mergeCell ref="B1:N1"/>
    <mergeCell ref="B2:N2"/>
    <mergeCell ref="B3:N3"/>
    <mergeCell ref="N4:N5"/>
    <mergeCell ref="J4:J5"/>
    <mergeCell ref="K4:K5"/>
    <mergeCell ref="F4:F5"/>
    <mergeCell ref="B4:B5"/>
    <mergeCell ref="C4:C5"/>
    <mergeCell ref="D4:E4"/>
    <mergeCell ref="L4:L5"/>
    <mergeCell ref="G4:G5"/>
    <mergeCell ref="H4:H5"/>
    <mergeCell ref="I4:I5"/>
    <mergeCell ref="M4:M5"/>
  </mergeCells>
  <pageMargins left="0.25" right="0.26" top="0.36" bottom="0.27" header="0.32" footer="0.3"/>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2025-11-15T15:51:18Z</cp:lastPrinted>
  <dcterms:created xsi:type="dcterms:W3CDTF">2025-09-30T07:46:36Z</dcterms:created>
  <dcterms:modified xsi:type="dcterms:W3CDTF">2025-11-24T08:58:57Z</dcterms:modified>
</cp:coreProperties>
</file>